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autoCompressPictures="0"/>
  <bookViews>
    <workbookView xWindow="0" yWindow="0" windowWidth="19440" windowHeight="11760" tabRatio="788"/>
  </bookViews>
  <sheets>
    <sheet name="Calendario" sheetId="14" r:id="rId1"/>
    <sheet name="Imágenes" sheetId="15" state="veryHidden" r:id="rId2"/>
  </sheets>
  <definedNames>
    <definedName name="Calendario10Año">Calendario!#REF!</definedName>
    <definedName name="Calendario10Mes">Calendario!#REF!</definedName>
    <definedName name="Calendario10MesOpción">MATCH(Calendario10Mes,Meses,0)</definedName>
    <definedName name="Calendario11Año">Calendario!#REF!</definedName>
    <definedName name="Calendario11Mes">Calendario!#REF!</definedName>
    <definedName name="Calendario11MesOpción">MATCH(Calendario11Mes,Meses,0)</definedName>
    <definedName name="Calendario12Año">Calendario!#REF!</definedName>
    <definedName name="Calendario12Mes">Calendario!#REF!</definedName>
    <definedName name="Calendario12MesOpción">MATCH(Calendario12Mes,Meses,0)</definedName>
    <definedName name="Calendario1Año">Calendario!$C$2</definedName>
    <definedName name="Calendario1Mes">Calendario!$D$2</definedName>
    <definedName name="Calendario1MesOpción">MATCH(Calendario1Mes,Meses,0)</definedName>
    <definedName name="Calendario2Año">Calendario!$C$16</definedName>
    <definedName name="Calendario2Mes">Calendario!$D$16</definedName>
    <definedName name="Calendario2MesOpción">MATCH(Calendario2Mes,Meses,0)</definedName>
    <definedName name="Calendario3Año">Calendario!$C$30</definedName>
    <definedName name="Calendario3Mes">Calendario!$D$30</definedName>
    <definedName name="Calendario3MesOpción">MATCH(Calendario3Mes,Meses,0)</definedName>
    <definedName name="Calendario4Año">Calendario!$C$44</definedName>
    <definedName name="Calendario4Mes">Calendario!$D$44</definedName>
    <definedName name="Calendario4MesOpción">MATCH(Calendario4Mes,Meses,0)</definedName>
    <definedName name="Calendario5Año">Calendario!#REF!</definedName>
    <definedName name="Calendario5Mes">Calendario!#REF!</definedName>
    <definedName name="Calendario5MesOpción">MATCH(Calendario5Mes,Meses,0)</definedName>
    <definedName name="Calendario6Año">Calendario!#REF!</definedName>
    <definedName name="Calendario6Mes">Calendario!#REF!</definedName>
    <definedName name="Calendario6MesOpción">MATCH(Calendario6Mes,Meses,0)</definedName>
    <definedName name="Calendario7Año">Calendario!#REF!</definedName>
    <definedName name="Calendario7Mes">Calendario!#REF!</definedName>
    <definedName name="Calendario7MesOpción">MATCH(Calendario7Mes,Meses,0)</definedName>
    <definedName name="Calendario8Año">Calendario!#REF!</definedName>
    <definedName name="Calendario8Mes">Calendario!#REF!</definedName>
    <definedName name="Calendario8MesOpción">MATCH(Calendario8Mes,Meses,0)</definedName>
    <definedName name="Calendario9Año">Calendario!#REF!</definedName>
    <definedName name="Calendario9Mes">Calendario!#REF!</definedName>
    <definedName name="Calendario9MesOpción">MATCH(Calendario9Mes,Meses,0)</definedName>
    <definedName name="ColumnTitleRegion1..H12.1">Calendario!$C$4</definedName>
    <definedName name="ColumnTitleRegion10..H54.1">Calendario!$C$46</definedName>
    <definedName name="ColumnTitleRegion11..C56.1">Calendario!$C$46</definedName>
    <definedName name="ColumnTitleRegion12..D56.1">Calendario!#REF!</definedName>
    <definedName name="ColumnTitleRegion13..H68.1">Calendario!#REF!</definedName>
    <definedName name="ColumnTitleRegion14..C70.1">Calendario!#REF!</definedName>
    <definedName name="ColumnTitleRegion15..D70.1">Calendario!#REF!</definedName>
    <definedName name="ColumnTitleRegion16..H82.1">Calendario!#REF!</definedName>
    <definedName name="ColumnTitleRegion17..C84.1">Calendario!#REF!</definedName>
    <definedName name="ColumnTitleRegion18..D84.1">Calendario!#REF!</definedName>
    <definedName name="ColumnTitleRegion19..H96.1">Calendario!#REF!</definedName>
    <definedName name="ColumnTitleRegion2..C14.1">Calendario!$C$4</definedName>
    <definedName name="ColumnTitleRegion20..C98.1">Calendario!#REF!</definedName>
    <definedName name="ColumnTitleRegion21..D98.1">Calendario!#REF!</definedName>
    <definedName name="ColumnTitleRegion22..H110.1">Calendario!#REF!</definedName>
    <definedName name="ColumnTitleRegion23..C112.1">Calendario!#REF!</definedName>
    <definedName name="ColumnTitleRegion24..D112.1">Calendario!#REF!</definedName>
    <definedName name="ColumnTitleRegion25..H124.1">Calendario!#REF!</definedName>
    <definedName name="ColumnTitleRegion26..C126.1">Calendario!#REF!</definedName>
    <definedName name="ColumnTitleRegion27..D126.1">Calendario!#REF!</definedName>
    <definedName name="ColumnTitleRegion28..H138.1">Calendario!#REF!</definedName>
    <definedName name="ColumnTitleRegion29..C140.1">Calendario!#REF!</definedName>
    <definedName name="ColumnTitleRegion3..D14.1">Calendario!#REF!</definedName>
    <definedName name="ColumnTitleRegion30..D140.1">Calendario!#REF!</definedName>
    <definedName name="ColumnTitleRegion31..H152.1">Calendario!#REF!</definedName>
    <definedName name="ColumnTitleRegion32..C154.1">Calendario!#REF!</definedName>
    <definedName name="ColumnTitleRegion33..D154.1">Calendario!#REF!</definedName>
    <definedName name="ColumnTitleRegion34..H166.1">Calendario!#REF!</definedName>
    <definedName name="ColumnTitleRegion35..C168.1">Calendario!#REF!</definedName>
    <definedName name="ColumnTitleRegion36..D168.1">Calendario!#REF!</definedName>
    <definedName name="ColumnTitleRegion4..H26.1">Calendario!$C$18</definedName>
    <definedName name="ColumnTitleRegion5..C28.1">Calendario!$C$18</definedName>
    <definedName name="ColumnTitleRegion6..D28.1">Calendario!#REF!</definedName>
    <definedName name="ColumnTitleRegion7..H40.1">Calendario!$C$32</definedName>
    <definedName name="ColumnTitleRegion8..C42.1">Calendario!$C$32</definedName>
    <definedName name="ColumnTitleRegion9..D42.1">Calendario!#REF!</definedName>
    <definedName name="DíaDeLaSemanaOpción">MATCH(InicioDeSemana,DíasDeLaSemana,0)+10</definedName>
    <definedName name="Días">{0,1,2,3,4,5,6}</definedName>
    <definedName name="DíasDeLaSemana">{"lunes","martes","miércoles","jueves","viernes","sábado","domingo"}</definedName>
    <definedName name="InicioDeSemana">Calendario!$C$4</definedName>
    <definedName name="Meses">{"enero","febrero","marzo","abril","mayo","junio","julio","agosto","septiembre","octubre","noviembre","diciembre"}</definedName>
    <definedName name="WeekStartValue">IF(InicioDeSemana="lunes",2,1)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6" i="14"/>
  <c r="C9" a="1"/>
  <c r="G9" s="1"/>
  <c r="C13" a="1"/>
  <c r="G13" s="1"/>
  <c r="C7" a="1"/>
  <c r="I7" s="1"/>
  <c r="C11" a="1"/>
  <c r="F11" s="1"/>
  <c r="C5" a="1"/>
  <c r="E5" s="1"/>
  <c r="E4" s="1"/>
  <c r="D16"/>
  <c r="C19" l="1" a="1"/>
  <c r="D19" s="1"/>
  <c r="D18" s="1"/>
  <c r="H7"/>
  <c r="E7"/>
  <c r="G7"/>
  <c r="G11"/>
  <c r="C11"/>
  <c r="H11"/>
  <c r="F9"/>
  <c r="D11"/>
  <c r="C21" a="1"/>
  <c r="H21" s="1"/>
  <c r="I11"/>
  <c r="C9"/>
  <c r="C23" a="1"/>
  <c r="C23" s="1"/>
  <c r="E11"/>
  <c r="H9"/>
  <c r="I5"/>
  <c r="I4" s="1"/>
  <c r="C27" a="1"/>
  <c r="C27" s="1"/>
  <c r="D30"/>
  <c r="C30"/>
  <c r="F5"/>
  <c r="F4" s="1"/>
  <c r="D5"/>
  <c r="D4" s="1"/>
  <c r="G5"/>
  <c r="G4" s="1"/>
  <c r="C25" a="1"/>
  <c r="I25" s="1"/>
  <c r="D13"/>
  <c r="H13"/>
  <c r="E13"/>
  <c r="C13"/>
  <c r="I13"/>
  <c r="I9"/>
  <c r="D9"/>
  <c r="E9"/>
  <c r="C7"/>
  <c r="D7"/>
  <c r="F7"/>
  <c r="F13"/>
  <c r="H5"/>
  <c r="H4" s="1"/>
  <c r="C5"/>
  <c r="E19" l="1"/>
  <c r="E18" s="1"/>
  <c r="H19"/>
  <c r="H18" s="1"/>
  <c r="C19"/>
  <c r="C18" s="1"/>
  <c r="G19"/>
  <c r="G18" s="1"/>
  <c r="F19"/>
  <c r="F18" s="1"/>
  <c r="I19"/>
  <c r="I18" s="1"/>
  <c r="C33" a="1"/>
  <c r="G33" s="1"/>
  <c r="G32" s="1"/>
  <c r="I23"/>
  <c r="D21"/>
  <c r="G21"/>
  <c r="F21"/>
  <c r="D25"/>
  <c r="H23"/>
  <c r="C21"/>
  <c r="D44"/>
  <c r="I27"/>
  <c r="E21"/>
  <c r="I21"/>
  <c r="D27"/>
  <c r="D23"/>
  <c r="E27"/>
  <c r="C39" a="1"/>
  <c r="H39" s="1"/>
  <c r="F23"/>
  <c r="G23"/>
  <c r="E23"/>
  <c r="F27"/>
  <c r="H27"/>
  <c r="G27"/>
  <c r="G25"/>
  <c r="E25"/>
  <c r="C25"/>
  <c r="F25"/>
  <c r="H25"/>
  <c r="C35" a="1"/>
  <c r="C41" a="1"/>
  <c r="C37" a="1"/>
  <c r="C44"/>
  <c r="D33"/>
  <c r="D32" s="1"/>
  <c r="E33"/>
  <c r="E32" s="1"/>
  <c r="I33" l="1"/>
  <c r="I32" s="1"/>
  <c r="G39"/>
  <c r="C33"/>
  <c r="C32" s="1"/>
  <c r="F33"/>
  <c r="F32" s="1"/>
  <c r="H33"/>
  <c r="H32" s="1"/>
  <c r="C55" a="1"/>
  <c r="C55" s="1"/>
  <c r="D39"/>
  <c r="C39"/>
  <c r="I39"/>
  <c r="F39"/>
  <c r="E39"/>
  <c r="C53" a="1"/>
  <c r="E53" s="1"/>
  <c r="C51" a="1"/>
  <c r="E51" s="1"/>
  <c r="C47" a="1"/>
  <c r="H47" s="1"/>
  <c r="H46" s="1"/>
  <c r="D37"/>
  <c r="E37"/>
  <c r="C37"/>
  <c r="G37"/>
  <c r="F37"/>
  <c r="H37"/>
  <c r="I37"/>
  <c r="C49" a="1"/>
  <c r="G35"/>
  <c r="C35"/>
  <c r="E35"/>
  <c r="I35"/>
  <c r="H35"/>
  <c r="D35"/>
  <c r="F35"/>
  <c r="D41"/>
  <c r="F41"/>
  <c r="H41"/>
  <c r="G41"/>
  <c r="C41"/>
  <c r="E41"/>
  <c r="I41"/>
  <c r="G55" l="1"/>
  <c r="D55"/>
  <c r="H55"/>
  <c r="E55"/>
  <c r="I55"/>
  <c r="F55"/>
  <c r="I51"/>
  <c r="D51"/>
  <c r="F51"/>
  <c r="G51"/>
  <c r="H51"/>
  <c r="C53"/>
  <c r="I53"/>
  <c r="H53"/>
  <c r="G53"/>
  <c r="D53"/>
  <c r="F53"/>
  <c r="C47"/>
  <c r="C46" s="1"/>
  <c r="C51"/>
  <c r="D47"/>
  <c r="D46" s="1"/>
  <c r="G47"/>
  <c r="G46" s="1"/>
  <c r="I47"/>
  <c r="I46" s="1"/>
  <c r="F47"/>
  <c r="F46" s="1"/>
  <c r="E47"/>
  <c r="E46" s="1"/>
  <c r="D49"/>
  <c r="I49"/>
  <c r="C49"/>
  <c r="H49"/>
  <c r="G49"/>
  <c r="E49"/>
  <c r="F49"/>
</calcChain>
</file>

<file path=xl/sharedStrings.xml><?xml version="1.0" encoding="utf-8"?>
<sst xmlns="http://schemas.openxmlformats.org/spreadsheetml/2006/main" count="44" uniqueCount="44">
  <si>
    <t xml:space="preserve"> </t>
  </si>
  <si>
    <t>lunes</t>
  </si>
  <si>
    <t>noviembre</t>
  </si>
  <si>
    <t>1445-1800 FCF rezagados ATL.</t>
  </si>
  <si>
    <t>1445-1615 FCF rezagados NAT.</t>
  </si>
  <si>
    <t>1530 Consejo extraordinario Brigadieres Deficiente Físico.</t>
  </si>
  <si>
    <t>0805 Fotografía Oficiales.</t>
  </si>
  <si>
    <t>Recogida Oficiales transbordados.</t>
  </si>
  <si>
    <t>0900 Recogida Brigadieres de 1er. Año.</t>
  </si>
  <si>
    <t>1600 Recogida cadetes antiguos.</t>
  </si>
  <si>
    <t>0900 Recogida brigadieres cadetes antiguos.</t>
  </si>
  <si>
    <t>0805 Inicio clases año 2022.</t>
  </si>
  <si>
    <t>Recogida Reclutas 2022.</t>
  </si>
  <si>
    <t>Elecciones presidenciales.</t>
  </si>
  <si>
    <t>Elecciones presidenciales (2da. Vuelta).</t>
  </si>
  <si>
    <t>1230 Asado Depto. Educación.
1230 Actividad de Depto. Sr. Director.</t>
  </si>
  <si>
    <t>2000 Vela de espadas en Capilla Naval (OCE T1 Tagle).</t>
  </si>
  <si>
    <t>1730 Ceremonia despedida Oficiales Generales. (OCE CC Blanco).</t>
  </si>
  <si>
    <t>1200 Evento Depto. Ejecutivo.</t>
  </si>
  <si>
    <t xml:space="preserve">Act. Prof. 3°J y 3°L, período 1 (13/12 al 21/12).
Act. Prof. 4°EJ, ventana 2 (13/12 al 21/12).
Act. Prof. 4°J y 4°L, período 1 (13/12 al 21/12).
</t>
  </si>
  <si>
    <t>1030 Vacaciones de cadetes.
2000 Fiesta de egreso brigadieres.</t>
  </si>
  <si>
    <t>0830 Consejo de Educación 4/1A/OM (OCE CF Pedreros).
1330 Saludos protocolares Esc. Inv. (Asisten 1 OF + 2 cadetes).
Comex mantención Pista Atlética.</t>
  </si>
  <si>
    <t>ExR 4/1A.
1130 Lanzamiento libro "beagle".
1445 Elección Tambor mayor y trío de abanderados (OCE T1 AB Guevara).</t>
  </si>
  <si>
    <t>1310 Relevo entrega de guardias a 3er. Año (OCE T1 Codjambassis).
1330 Evento Depto. Mantención y Servicios.
Exámenes admisión PSI (AM) y ATL (PM).</t>
  </si>
  <si>
    <t>Act. Prof. 3°EJ, Raid 2 (11/12 al 17/12).</t>
  </si>
  <si>
    <t>0830 Desayuno navideño Profesores Civiles (Participa Sr. Director).</t>
  </si>
  <si>
    <t>0830 Consejo de educación de cadetes (OCE CF Pedreros).
1500 Revista preparatoria ceremonia de egreso (Alternativo).
1830 Ceremonia de premiación interna y caupolicán (OCE CC Blanco).
2000 Franco cuerpo de cadetes.</t>
  </si>
  <si>
    <t>ExR 4/1A.
Cierre de Parte Cadetes.
1700 Preparatoria ceremonia 30 años CAOR.
1800 Ceremonia 30 años egreso CAOR (OCE T1 Ugalde).</t>
  </si>
  <si>
    <t>1100-1200 Exposición CJA a Brigadieres (OCE T1 Tagle).
1230-1315 Exposición Club de deportes Náuticos a brigadieres (OCE T1 Tagle).
Exámenes admisión PSI (AM) y GIM-NAT (PM).</t>
  </si>
  <si>
    <t>ExR 4/1A.
0815-1000 Vacunación 3era. dosis brigadieres (T1 Tagle).
1100-1200 Charla inversiones bancarias a brigadieres (OCE T1 Tagle).
1115 Visita RAN (OCE T1 Ugalde, Recibe T1 Chandía)
1900 Exposición Sr. DGPA a cadetes (OCE T1 Ugalde).
Banco de sangre.</t>
  </si>
  <si>
    <t>0900 Reunión Planes en DIRECPERS (Sr. Director).
1130-1230 Charla revista de Marina para brigadieres.
1500-2000 Encuentro deportivo Básquetbol y Natación con la Esc. de Investigaciones (OCE T1 LT Stuven).
1900 Confirmación de cadetes (OCE T1 Chandía).</t>
  </si>
  <si>
    <t>Término Exámenes 4/1A/OM.
1530-1800 Caupolicán Cross-Country (OCE CC Gutiérrez).
1600 Cierre SIGA calificaciones 4/1A/OM.</t>
  </si>
  <si>
    <t>0800-2000 Campeonato de Judo (T1 Schneider).
0950-1120 FCF rezagados GIM.</t>
  </si>
  <si>
    <t>NOVIEMBRE</t>
  </si>
  <si>
    <t>1315 Almuerzo Profesores Civíles (No participa Sr. Director).
1600 Recepción Brigadieres en CNCS (OCE T1 Tagle).
1315 Cambio de Mando DEA (Apolinav).
1730 Ceremonia despedida Ofs. Superiores (OCE CC Blanco).</t>
  </si>
  <si>
    <t>Comienzo Exámenes de Cadetes.
0830 Consejo de Educación para Premios 4° año (OCE CF Pedreros).
1130:12:30 Exposición Estado Mayor Conjunto a Brig (OCE T1 Tagle)
1315 Relevos de guardia patio el buque.
Act. Prof. 4°EJ, ventana 1 (22/11 al 06/12).</t>
  </si>
  <si>
    <t>0900-1030 Exposición Mutual de seguros a brigadieres.
1600 Ceremonia retirados con más de 20 años (2 compañias + banda de músicos + trío abanderados) (OCE CC Blanco).
Exámenes admisión PSI (AM) y GIM-NAT (PM).
1930:20:15 Charla Club Aeronaval a Brigadieres (OCE T1 Tagle).</t>
  </si>
  <si>
    <t>1030 Reunión con directores escuelas matrices, reunión Est. N°2, relevo y almuerzo.
1315 Relevo de guardia en el patio el buque.
1700-2000 Recepción CNV a brigadieres.
Exámenes admisión PSI (AM) y ATL (PM).</t>
  </si>
  <si>
    <t>1000 Ceremonia general de premiación (OCE CC Blanco).
Act. Prof. 4°I, clima desértico (30/11 al 06/12).</t>
  </si>
  <si>
    <t>Act. Prof. 3°EJ, Raid 1 (28/11 al 04/12). AM: CROSS COUNTRY BLANCA ESTELA</t>
  </si>
  <si>
    <t>1100 Ceremonia de egreso (OCE CC Blanco).</t>
  </si>
  <si>
    <t>1100 Revista preparatoria ceremonia de egreso (OCE CC Blanco).
1300 Hamburguesa seleccionado de voleibol (OCE CC Gutiérrez).
2000 Cena con oficiales en residencia Sr. Director.</t>
  </si>
  <si>
    <r>
      <t>Término Exámenes de Cadetes.
1315 Relevo VIP promoción 1966 (</t>
    </r>
    <r>
      <rPr>
        <sz val="12"/>
        <color rgb="FFFF0000"/>
        <rFont val="Trebuchet MS"/>
        <family val="2"/>
        <scheme val="minor"/>
      </rPr>
      <t>OCE T1 UGALDE</t>
    </r>
    <r>
      <rPr>
        <sz val="12"/>
        <rFont val="Trebuchet MS"/>
        <family val="2"/>
        <scheme val="minor"/>
      </rPr>
      <t>).
1600 Cierre SIGA calificaciones cadetes.</t>
    </r>
  </si>
  <si>
    <t>1400 Práctica Ceremonia Premiación.</t>
  </si>
</sst>
</file>

<file path=xl/styles.xml><?xml version="1.0" encoding="utf-8"?>
<styleSheet xmlns="http://schemas.openxmlformats.org/spreadsheetml/2006/main">
  <numFmts count="5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d"/>
  </numFmts>
  <fonts count="31">
    <font>
      <sz val="1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8"/>
      <name val="Arial"/>
      <family val="2"/>
    </font>
    <font>
      <b/>
      <sz val="11"/>
      <color theme="0"/>
      <name val="Trebuchet MS"/>
      <family val="2"/>
      <scheme val="minor"/>
    </font>
    <font>
      <b/>
      <sz val="14"/>
      <color theme="0"/>
      <name val="Trebuchet MS"/>
      <family val="2"/>
      <scheme val="minor"/>
    </font>
    <font>
      <b/>
      <sz val="28"/>
      <color theme="0"/>
      <name val="Franklin Gothic Medium Cond"/>
      <family val="2"/>
      <scheme val="major"/>
    </font>
    <font>
      <sz val="36"/>
      <color theme="4" tint="-0.24994659260841701"/>
      <name val="Trebuchet MS"/>
      <family val="2"/>
      <scheme val="minor"/>
    </font>
    <font>
      <b/>
      <sz val="11"/>
      <color theme="3"/>
      <name val="Franklin Gothic Medium Cond"/>
      <family val="2"/>
      <scheme val="major"/>
    </font>
    <font>
      <sz val="16"/>
      <color theme="1"/>
      <name val="Trebuchet MS"/>
      <family val="2"/>
      <scheme val="minor"/>
    </font>
    <font>
      <b/>
      <sz val="11"/>
      <color theme="0"/>
      <name val="Franklin Gothic Medium Cond"/>
      <family val="2"/>
      <scheme val="major"/>
    </font>
    <font>
      <sz val="11"/>
      <name val="Trebuchet MS"/>
      <family val="2"/>
      <scheme val="minor"/>
    </font>
    <font>
      <sz val="11"/>
      <color theme="1"/>
      <name val="Franklin Gothic Medium Cond"/>
      <family val="2"/>
      <scheme val="major"/>
    </font>
    <font>
      <sz val="11"/>
      <color indexed="63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i/>
      <sz val="11"/>
      <color theme="3" tint="-0.24994659260841701"/>
      <name val="Trebuchet MS"/>
      <family val="2"/>
      <scheme val="minor"/>
    </font>
    <font>
      <sz val="11"/>
      <color rgb="FF006100"/>
      <name val="Trebuchet MS"/>
      <family val="2"/>
      <scheme val="minor"/>
    </font>
    <font>
      <sz val="11"/>
      <color rgb="FF9C0006"/>
      <name val="Trebuchet MS"/>
      <family val="2"/>
      <scheme val="minor"/>
    </font>
    <font>
      <sz val="11"/>
      <color rgb="FF9C5700"/>
      <name val="Trebuchet MS"/>
      <family val="2"/>
      <scheme val="minor"/>
    </font>
    <font>
      <sz val="11"/>
      <color rgb="FF3F3F76"/>
      <name val="Trebuchet MS"/>
      <family val="2"/>
      <scheme val="minor"/>
    </font>
    <font>
      <b/>
      <sz val="11"/>
      <color rgb="FF3F3F3F"/>
      <name val="Trebuchet MS"/>
      <family val="2"/>
      <scheme val="minor"/>
    </font>
    <font>
      <b/>
      <sz val="11"/>
      <color rgb="FFFA7D00"/>
      <name val="Trebuchet MS"/>
      <family val="2"/>
      <scheme val="minor"/>
    </font>
    <font>
      <sz val="11"/>
      <color rgb="FFFA7D00"/>
      <name val="Trebuchet MS"/>
      <family val="2"/>
      <scheme val="minor"/>
    </font>
    <font>
      <sz val="11"/>
      <color rgb="FFFF0000"/>
      <name val="Trebuchet MS"/>
      <family val="2"/>
      <scheme val="minor"/>
    </font>
    <font>
      <sz val="11"/>
      <color theme="0"/>
      <name val="Trebuchet MS"/>
      <family val="2"/>
      <scheme val="minor"/>
    </font>
    <font>
      <sz val="12"/>
      <color theme="1" tint="0.14999847407452621"/>
      <name val="Trebuchet MS"/>
      <family val="2"/>
      <scheme val="minor"/>
    </font>
    <font>
      <sz val="12"/>
      <color theme="8" tint="-0.499984740745262"/>
      <name val="Franklin Gothic Medium Cond"/>
      <family val="2"/>
      <scheme val="major"/>
    </font>
    <font>
      <b/>
      <sz val="12"/>
      <color theme="8" tint="-0.499984740745262"/>
      <name val="Trebuchet MS"/>
      <family val="2"/>
      <scheme val="minor"/>
    </font>
    <font>
      <sz val="12"/>
      <name val="Trebuchet MS"/>
      <family val="2"/>
      <scheme val="minor"/>
    </font>
    <font>
      <sz val="12"/>
      <color theme="1" tint="0.14999847407452621"/>
      <name val="Trebuchet MS"/>
      <family val="2"/>
    </font>
    <font>
      <sz val="12"/>
      <color rgb="FFFF0000"/>
      <name val="Trebuchet MS"/>
      <family val="2"/>
      <scheme val="minor"/>
    </font>
    <font>
      <sz val="28"/>
      <color theme="1" tint="0.14999847407452621"/>
      <name val="Trebuchet MS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</fills>
  <borders count="89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4" tint="-0.24994659260841701"/>
      </top>
      <bottom style="double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8" tint="0.79998168889431442"/>
      </bottom>
      <diagonal/>
    </border>
    <border>
      <left/>
      <right/>
      <top style="thin">
        <color theme="8" tint="0.79998168889431442"/>
      </top>
      <bottom/>
      <diagonal/>
    </border>
    <border>
      <left/>
      <right/>
      <top/>
      <bottom style="thin">
        <color theme="8" tint="0.79995117038483843"/>
      </bottom>
      <diagonal/>
    </border>
    <border>
      <left/>
      <right/>
      <top style="thin">
        <color theme="8" tint="0.79995117038483843"/>
      </top>
      <bottom/>
      <diagonal/>
    </border>
    <border>
      <left/>
      <right/>
      <top/>
      <bottom style="thin">
        <color theme="8" tint="0.79992065187536243"/>
      </bottom>
      <diagonal/>
    </border>
    <border>
      <left/>
      <right/>
      <top style="thin">
        <color theme="8" tint="0.79992065187536243"/>
      </top>
      <bottom/>
      <diagonal/>
    </border>
    <border>
      <left/>
      <right/>
      <top/>
      <bottom style="thin">
        <color theme="8" tint="0.79989013336588644"/>
      </bottom>
      <diagonal/>
    </border>
    <border>
      <left/>
      <right/>
      <top style="thin">
        <color theme="8" tint="0.79989013336588644"/>
      </top>
      <bottom/>
      <diagonal/>
    </border>
    <border>
      <left/>
      <right/>
      <top/>
      <bottom style="thin">
        <color theme="8" tint="0.79985961485641044"/>
      </bottom>
      <diagonal/>
    </border>
    <border>
      <left/>
      <right style="thin">
        <color theme="8" tint="0.79998168889431442"/>
      </right>
      <top/>
      <bottom/>
      <diagonal/>
    </border>
    <border>
      <left/>
      <right style="thin">
        <color theme="8" tint="0.79998168889431442"/>
      </right>
      <top/>
      <bottom style="thin">
        <color theme="8" tint="0.79998168889431442"/>
      </bottom>
      <diagonal/>
    </border>
    <border>
      <left/>
      <right style="thin">
        <color theme="8" tint="0.79998168889431442"/>
      </right>
      <top style="thin">
        <color theme="8" tint="0.79998168889431442"/>
      </top>
      <bottom/>
      <diagonal/>
    </border>
    <border>
      <left/>
      <right style="thin">
        <color theme="8" tint="0.79998168889431442"/>
      </right>
      <top/>
      <bottom style="thin">
        <color theme="8" tint="0.79995117038483843"/>
      </bottom>
      <diagonal/>
    </border>
    <border>
      <left/>
      <right style="thin">
        <color theme="8" tint="0.79998168889431442"/>
      </right>
      <top style="thin">
        <color theme="8" tint="0.79995117038483843"/>
      </top>
      <bottom/>
      <diagonal/>
    </border>
    <border>
      <left/>
      <right style="thin">
        <color theme="8" tint="0.79998168889431442"/>
      </right>
      <top/>
      <bottom style="thin">
        <color theme="8" tint="0.79992065187536243"/>
      </bottom>
      <diagonal/>
    </border>
    <border>
      <left/>
      <right style="thin">
        <color theme="8" tint="0.79998168889431442"/>
      </right>
      <top style="thin">
        <color theme="8" tint="0.79992065187536243"/>
      </top>
      <bottom/>
      <diagonal/>
    </border>
    <border>
      <left/>
      <right style="thin">
        <color theme="8" tint="0.79998168889431442"/>
      </right>
      <top/>
      <bottom style="thin">
        <color theme="8" tint="0.79989013336588644"/>
      </bottom>
      <diagonal/>
    </border>
    <border>
      <left/>
      <right style="thin">
        <color theme="8" tint="0.79998168889431442"/>
      </right>
      <top style="thin">
        <color theme="8" tint="0.79989013336588644"/>
      </top>
      <bottom/>
      <diagonal/>
    </border>
    <border>
      <left/>
      <right style="thin">
        <color theme="8" tint="0.79998168889431442"/>
      </right>
      <top/>
      <bottom style="thin">
        <color theme="8" tint="0.79985961485641044"/>
      </bottom>
      <diagonal/>
    </border>
    <border>
      <left style="thin">
        <color theme="8" tint="0.79998168889431442"/>
      </left>
      <right style="thin">
        <color theme="8" tint="0.79995117038483843"/>
      </right>
      <top/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98168889431442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98168889431442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95117038483843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95117038483843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92065187536243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92065187536243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89013336588644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89013336588644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85961485641044"/>
      </bottom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85961485641044"/>
      </bottom>
      <diagonal/>
    </border>
    <border>
      <left style="thin">
        <color theme="8" tint="0.79995117038483843"/>
      </left>
      <right style="thin">
        <color theme="8" tint="0.79992065187536243"/>
      </right>
      <top/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98168889431442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98168889431442"/>
      </top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95117038483843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95117038483843"/>
      </top>
      <bottom/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92065187536243"/>
      </top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89013336588644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89013336588644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85961485641044"/>
      </bottom>
      <diagonal/>
    </border>
    <border>
      <left style="thin">
        <color theme="8" tint="0.79992065187536243"/>
      </left>
      <right style="thin">
        <color theme="8" tint="0.79989013336588644"/>
      </right>
      <top/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98168889431442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98168889431442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95117038483843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95117038483843"/>
      </top>
      <bottom/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92065187536243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89013336588644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89013336588644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85961485641044"/>
      </bottom>
      <diagonal/>
    </border>
    <border>
      <left style="thin">
        <color theme="8" tint="0.79989013336588644"/>
      </left>
      <right style="thin">
        <color theme="8" tint="0.79985961485641044"/>
      </right>
      <top/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98168889431442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98168889431442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95117038483843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95117038483843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92065187536243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92065187536243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89013336588644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89013336588644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85961485641044"/>
      </bottom>
      <diagonal/>
    </border>
    <border>
      <left style="thin">
        <color theme="8" tint="0.79985961485641044"/>
      </left>
      <right style="thin">
        <color theme="8" tint="0.79982909634693444"/>
      </right>
      <top/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98168889431442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98168889431442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95117038483843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95117038483843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92065187536243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92065187536243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89013336588644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89013336588644"/>
      </top>
      <bottom/>
      <diagonal/>
    </border>
    <border>
      <left style="thin">
        <color theme="8" tint="0.79998168889431442"/>
      </left>
      <right style="thin">
        <color theme="8" tint="0.79998168889431442"/>
      </right>
      <top/>
      <bottom/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/>
      <diagonal/>
    </border>
    <border>
      <left style="thin">
        <color theme="8" tint="0.79998168889431442"/>
      </left>
      <right style="thin">
        <color theme="8" tint="0.79998168889431442"/>
      </right>
      <top/>
      <bottom style="thin">
        <color theme="8" tint="0.79998168889431442"/>
      </bottom>
      <diagonal/>
    </border>
    <border>
      <left style="thin">
        <color theme="0"/>
      </left>
      <right/>
      <top/>
      <bottom/>
      <diagonal/>
    </border>
    <border>
      <left style="thin">
        <color rgb="FFB4C6E7"/>
      </left>
      <right/>
      <top style="thin">
        <color rgb="FFB4C6E7"/>
      </top>
      <bottom style="thin">
        <color rgb="FFB4C6E7"/>
      </bottom>
      <diagonal/>
    </border>
    <border>
      <left/>
      <right/>
      <top style="thin">
        <color rgb="FFB4C6E7"/>
      </top>
      <bottom style="thin">
        <color rgb="FFB4C6E7"/>
      </bottom>
      <diagonal/>
    </border>
    <border>
      <left/>
      <right style="thin">
        <color rgb="FFB4C6E7"/>
      </right>
      <top style="thin">
        <color rgb="FFB4C6E7"/>
      </top>
      <bottom style="thin">
        <color rgb="FFB4C6E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Fill="0" applyBorder="0" applyProtection="0"/>
    <xf numFmtId="0" fontId="12" fillId="3" borderId="0" applyNumberFormat="0" applyBorder="0" applyAlignment="0" applyProtection="0"/>
    <xf numFmtId="0" fontId="6" fillId="0" borderId="0" applyNumberFormat="0" applyFill="0" applyProtection="0">
      <alignment horizontal="left" indent="3"/>
    </xf>
    <xf numFmtId="0" fontId="3" fillId="4" borderId="1" applyNumberFormat="0" applyAlignment="0" applyProtection="0"/>
    <xf numFmtId="0" fontId="4" fillId="5" borderId="2" applyNumberFormat="0" applyProtection="0">
      <alignment vertical="center"/>
    </xf>
    <xf numFmtId="168" fontId="8" fillId="0" borderId="6" applyFill="0" applyProtection="0">
      <alignment horizontal="left" vertical="center" wrapText="1" indent="1"/>
    </xf>
    <xf numFmtId="168" fontId="11" fillId="0" borderId="4" applyFill="0" applyProtection="0">
      <alignment horizontal="left" vertical="top" wrapText="1" indent="1"/>
    </xf>
    <xf numFmtId="168" fontId="10" fillId="0" borderId="5" applyNumberFormat="0" applyFill="0" applyProtection="0">
      <alignment horizontal="left" vertical="center" wrapText="1" indent="1"/>
    </xf>
    <xf numFmtId="0" fontId="5" fillId="6" borderId="0" applyNumberFormat="0" applyBorder="0" applyProtection="0">
      <alignment horizontal="center"/>
    </xf>
    <xf numFmtId="0" fontId="9" fillId="7" borderId="3" applyNumberFormat="0" applyProtection="0">
      <alignment horizontal="left" vertical="center" indent="1"/>
    </xf>
    <xf numFmtId="0" fontId="9" fillId="6" borderId="3" applyNumberFormat="0" applyProtection="0">
      <alignment horizontal="left" indent="1"/>
    </xf>
    <xf numFmtId="0" fontId="7" fillId="0" borderId="0" applyNumberFormat="0" applyFill="0" applyBorder="0" applyAlignment="0" applyProtection="0"/>
    <xf numFmtId="0" fontId="10" fillId="8" borderId="7" applyNumberFormat="0" applyFont="0" applyAlignment="0" applyProtection="0"/>
    <xf numFmtId="0" fontId="14" fillId="0" borderId="0" applyNumberFormat="0" applyFill="0" applyBorder="0" applyAlignment="0" applyProtection="0"/>
    <xf numFmtId="0" fontId="13" fillId="0" borderId="8" applyNumberFormat="0" applyFill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85" applyNumberFormat="0" applyAlignment="0" applyProtection="0"/>
    <xf numFmtId="0" fontId="19" fillId="16" borderId="86" applyNumberFormat="0" applyAlignment="0" applyProtection="0"/>
    <xf numFmtId="0" fontId="20" fillId="16" borderId="85" applyNumberFormat="0" applyAlignment="0" applyProtection="0"/>
    <xf numFmtId="0" fontId="21" fillId="0" borderId="87" applyNumberFormat="0" applyFill="0" applyAlignment="0" applyProtection="0"/>
    <xf numFmtId="0" fontId="3" fillId="17" borderId="88" applyNumberFormat="0" applyAlignment="0" applyProtection="0"/>
    <xf numFmtId="0" fontId="22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</cellStyleXfs>
  <cellXfs count="104">
    <xf numFmtId="0" fontId="0" fillId="0" borderId="0" xfId="0"/>
    <xf numFmtId="0" fontId="24" fillId="2" borderId="0" xfId="0" applyFont="1" applyFill="1"/>
    <xf numFmtId="0" fontId="24" fillId="0" borderId="0" xfId="0" applyFont="1"/>
    <xf numFmtId="0" fontId="25" fillId="9" borderId="82" xfId="8" applyFont="1" applyFill="1" applyBorder="1">
      <alignment horizontal="center"/>
    </xf>
    <xf numFmtId="0" fontId="24" fillId="9" borderId="83" xfId="2" applyFont="1" applyFill="1" applyBorder="1" applyAlignment="1"/>
    <xf numFmtId="0" fontId="24" fillId="9" borderId="83" xfId="0" applyFont="1" applyFill="1" applyBorder="1"/>
    <xf numFmtId="0" fontId="24" fillId="9" borderId="84" xfId="0" applyFont="1" applyFill="1" applyBorder="1"/>
    <xf numFmtId="0" fontId="26" fillId="9" borderId="9" xfId="9" applyFont="1" applyFill="1" applyBorder="1" applyAlignment="1">
      <alignment horizontal="center" vertical="center"/>
    </xf>
    <xf numFmtId="0" fontId="26" fillId="10" borderId="10" xfId="10" applyFont="1" applyFill="1" applyBorder="1" applyAlignment="1">
      <alignment horizontal="center" vertical="center"/>
    </xf>
    <xf numFmtId="0" fontId="26" fillId="9" borderId="10" xfId="9" applyFont="1" applyFill="1" applyBorder="1" applyAlignment="1">
      <alignment horizontal="center" vertical="center"/>
    </xf>
    <xf numFmtId="0" fontId="26" fillId="9" borderId="81" xfId="9" applyFont="1" applyFill="1" applyBorder="1" applyAlignment="1">
      <alignment horizontal="center" vertical="center"/>
    </xf>
    <xf numFmtId="0" fontId="24" fillId="0" borderId="0" xfId="0" applyFont="1" applyAlignment="1">
      <alignment horizontal="left" indent="1"/>
    </xf>
    <xf numFmtId="168" fontId="24" fillId="0" borderId="20" xfId="5" applyFont="1" applyFill="1" applyBorder="1" applyAlignment="1">
      <alignment horizontal="left" wrapText="1" indent="1"/>
    </xf>
    <xf numFmtId="168" fontId="24" fillId="0" borderId="30" xfId="5" applyFont="1" applyFill="1" applyBorder="1" applyAlignment="1">
      <alignment horizontal="left" wrapText="1" indent="1"/>
    </xf>
    <xf numFmtId="168" fontId="24" fillId="0" borderId="41" xfId="5" applyFont="1" applyFill="1" applyBorder="1" applyAlignment="1">
      <alignment horizontal="left" wrapText="1" indent="1"/>
    </xf>
    <xf numFmtId="168" fontId="24" fillId="0" borderId="50" xfId="5" applyFont="1" applyFill="1" applyBorder="1" applyAlignment="1">
      <alignment horizontal="left" wrapText="1" indent="1"/>
    </xf>
    <xf numFmtId="168" fontId="24" fillId="0" borderId="59" xfId="5" applyFont="1" applyFill="1" applyBorder="1" applyAlignment="1">
      <alignment horizontal="left" wrapText="1" indent="1"/>
    </xf>
    <xf numFmtId="168" fontId="24" fillId="0" borderId="69" xfId="5" applyFont="1" applyFill="1" applyBorder="1" applyAlignment="1">
      <alignment horizontal="left" wrapText="1" indent="1"/>
    </xf>
    <xf numFmtId="168" fontId="24" fillId="0" borderId="0" xfId="5" applyFont="1" applyFill="1" applyBorder="1" applyAlignment="1">
      <alignment horizontal="left" wrapText="1" indent="1"/>
    </xf>
    <xf numFmtId="0" fontId="24" fillId="0" borderId="21" xfId="6" applyNumberFormat="1" applyFont="1" applyFill="1" applyBorder="1">
      <alignment horizontal="left" vertical="top" wrapText="1" indent="1"/>
    </xf>
    <xf numFmtId="0" fontId="24" fillId="0" borderId="31" xfId="6" applyNumberFormat="1" applyFont="1" applyFill="1" applyBorder="1">
      <alignment horizontal="left" vertical="top" wrapText="1" indent="1"/>
    </xf>
    <xf numFmtId="0" fontId="24" fillId="0" borderId="42" xfId="6" applyNumberFormat="1" applyFont="1" applyFill="1" applyBorder="1">
      <alignment horizontal="left" vertical="top" wrapText="1" indent="1"/>
    </xf>
    <xf numFmtId="0" fontId="24" fillId="0" borderId="51" xfId="6" applyNumberFormat="1" applyFont="1" applyFill="1" applyBorder="1">
      <alignment horizontal="left" vertical="top" wrapText="1" indent="1"/>
    </xf>
    <xf numFmtId="0" fontId="24" fillId="0" borderId="60" xfId="6" applyNumberFormat="1" applyFont="1" applyFill="1" applyBorder="1">
      <alignment horizontal="left" vertical="top" wrapText="1" indent="1"/>
    </xf>
    <xf numFmtId="0" fontId="24" fillId="0" borderId="70" xfId="6" applyNumberFormat="1" applyFont="1" applyFill="1" applyBorder="1">
      <alignment horizontal="left" vertical="top" wrapText="1" indent="1"/>
    </xf>
    <xf numFmtId="0" fontId="24" fillId="0" borderId="11" xfId="6" applyNumberFormat="1" applyFont="1" applyFill="1" applyBorder="1">
      <alignment horizontal="left" vertical="top" wrapText="1" indent="1"/>
    </xf>
    <xf numFmtId="168" fontId="24" fillId="0" borderId="22" xfId="5" applyFont="1" applyFill="1" applyBorder="1" applyAlignment="1">
      <alignment horizontal="left" wrapText="1" indent="1"/>
    </xf>
    <xf numFmtId="168" fontId="24" fillId="0" borderId="32" xfId="5" applyFont="1" applyFill="1" applyBorder="1" applyAlignment="1">
      <alignment horizontal="left" wrapText="1" indent="1"/>
    </xf>
    <xf numFmtId="168" fontId="24" fillId="0" borderId="43" xfId="5" applyFont="1" applyFill="1" applyBorder="1" applyAlignment="1">
      <alignment horizontal="left" wrapText="1" indent="1"/>
    </xf>
    <xf numFmtId="168" fontId="24" fillId="0" borderId="52" xfId="5" applyFont="1" applyFill="1" applyBorder="1" applyAlignment="1">
      <alignment horizontal="left" wrapText="1" indent="1"/>
    </xf>
    <xf numFmtId="168" fontId="24" fillId="0" borderId="61" xfId="5" applyFont="1" applyFill="1" applyBorder="1" applyAlignment="1">
      <alignment horizontal="left" wrapText="1" indent="1"/>
    </xf>
    <xf numFmtId="168" fontId="24" fillId="0" borderId="71" xfId="5" applyFont="1" applyFill="1" applyBorder="1" applyAlignment="1">
      <alignment horizontal="left" wrapText="1" indent="1"/>
    </xf>
    <xf numFmtId="168" fontId="24" fillId="0" borderId="12" xfId="5" applyFont="1" applyFill="1" applyBorder="1" applyAlignment="1">
      <alignment horizontal="left" wrapText="1" indent="1"/>
    </xf>
    <xf numFmtId="0" fontId="24" fillId="0" borderId="23" xfId="6" applyNumberFormat="1" applyFont="1" applyFill="1" applyBorder="1">
      <alignment horizontal="left" vertical="top" wrapText="1" indent="1"/>
    </xf>
    <xf numFmtId="0" fontId="24" fillId="0" borderId="33" xfId="6" applyNumberFormat="1" applyFont="1" applyFill="1" applyBorder="1">
      <alignment horizontal="left" vertical="top" wrapText="1" indent="1"/>
    </xf>
    <xf numFmtId="0" fontId="24" fillId="0" borderId="44" xfId="6" applyNumberFormat="1" applyFont="1" applyFill="1" applyBorder="1">
      <alignment horizontal="left" vertical="top" wrapText="1" indent="1"/>
    </xf>
    <xf numFmtId="0" fontId="24" fillId="0" borderId="53" xfId="6" applyNumberFormat="1" applyFont="1" applyFill="1" applyBorder="1">
      <alignment horizontal="left" vertical="top" wrapText="1" indent="1"/>
    </xf>
    <xf numFmtId="0" fontId="27" fillId="0" borderId="62" xfId="6" applyNumberFormat="1" applyFont="1" applyFill="1" applyBorder="1">
      <alignment horizontal="left" vertical="top" wrapText="1" indent="1"/>
    </xf>
    <xf numFmtId="0" fontId="24" fillId="0" borderId="72" xfId="6" applyNumberFormat="1" applyFont="1" applyFill="1" applyBorder="1">
      <alignment horizontal="left" vertical="top" wrapText="1" indent="1"/>
    </xf>
    <xf numFmtId="0" fontId="24" fillId="0" borderId="13" xfId="6" applyNumberFormat="1" applyFont="1" applyFill="1" applyBorder="1">
      <alignment horizontal="left" vertical="top" wrapText="1" indent="1"/>
    </xf>
    <xf numFmtId="168" fontId="24" fillId="0" borderId="24" xfId="5" applyFont="1" applyFill="1" applyBorder="1" applyAlignment="1">
      <alignment horizontal="left" wrapText="1" indent="1"/>
    </xf>
    <xf numFmtId="168" fontId="24" fillId="0" borderId="34" xfId="5" applyFont="1" applyFill="1" applyBorder="1" applyAlignment="1">
      <alignment horizontal="left" wrapText="1" indent="1"/>
    </xf>
    <xf numFmtId="168" fontId="24" fillId="0" borderId="45" xfId="5" applyFont="1" applyFill="1" applyBorder="1" applyAlignment="1">
      <alignment horizontal="left" wrapText="1" indent="1"/>
    </xf>
    <xf numFmtId="168" fontId="24" fillId="0" borderId="54" xfId="5" applyFont="1" applyFill="1" applyBorder="1" applyAlignment="1">
      <alignment horizontal="left" wrapText="1" indent="1"/>
    </xf>
    <xf numFmtId="168" fontId="24" fillId="0" borderId="63" xfId="5" applyFont="1" applyFill="1" applyBorder="1" applyAlignment="1">
      <alignment horizontal="left" wrapText="1" indent="1"/>
    </xf>
    <xf numFmtId="168" fontId="24" fillId="0" borderId="73" xfId="5" applyFont="1" applyFill="1" applyBorder="1" applyAlignment="1">
      <alignment horizontal="left" wrapText="1" indent="1"/>
    </xf>
    <xf numFmtId="168" fontId="24" fillId="0" borderId="14" xfId="5" applyFont="1" applyFill="1" applyBorder="1" applyAlignment="1">
      <alignment horizontal="left" wrapText="1" indent="1"/>
    </xf>
    <xf numFmtId="0" fontId="27" fillId="0" borderId="25" xfId="6" applyNumberFormat="1" applyFont="1" applyFill="1" applyBorder="1">
      <alignment horizontal="left" vertical="top" wrapText="1" indent="1"/>
    </xf>
    <xf numFmtId="0" fontId="24" fillId="0" borderId="35" xfId="6" applyNumberFormat="1" applyFont="1" applyFill="1" applyBorder="1">
      <alignment horizontal="left" vertical="top" wrapText="1" indent="1"/>
    </xf>
    <xf numFmtId="0" fontId="24" fillId="0" borderId="64" xfId="6" applyNumberFormat="1" applyFont="1" applyFill="1" applyBorder="1">
      <alignment horizontal="left" vertical="top" wrapText="1" indent="1"/>
    </xf>
    <xf numFmtId="0" fontId="24" fillId="0" borderId="74" xfId="6" applyNumberFormat="1" applyFont="1" applyFill="1" applyBorder="1">
      <alignment horizontal="left" vertical="top" wrapText="1" indent="1"/>
    </xf>
    <xf numFmtId="0" fontId="24" fillId="0" borderId="15" xfId="6" applyNumberFormat="1" applyFont="1" applyFill="1" applyBorder="1">
      <alignment horizontal="left" vertical="top" wrapText="1" indent="1"/>
    </xf>
    <xf numFmtId="168" fontId="24" fillId="0" borderId="26" xfId="5" applyFont="1" applyFill="1" applyBorder="1" applyAlignment="1">
      <alignment horizontal="left" wrapText="1" indent="1"/>
    </xf>
    <xf numFmtId="168" fontId="24" fillId="0" borderId="36" xfId="5" applyFont="1" applyFill="1" applyBorder="1" applyAlignment="1">
      <alignment horizontal="left" wrapText="1" indent="1"/>
    </xf>
    <xf numFmtId="168" fontId="24" fillId="0" borderId="46" xfId="5" applyFont="1" applyFill="1" applyBorder="1" applyAlignment="1">
      <alignment horizontal="left" wrapText="1" indent="1"/>
    </xf>
    <xf numFmtId="168" fontId="24" fillId="0" borderId="55" xfId="5" applyFont="1" applyFill="1" applyBorder="1" applyAlignment="1">
      <alignment horizontal="left" wrapText="1" indent="1"/>
    </xf>
    <xf numFmtId="168" fontId="24" fillId="0" borderId="65" xfId="5" applyFont="1" applyFill="1" applyBorder="1" applyAlignment="1">
      <alignment horizontal="left" wrapText="1" indent="1"/>
    </xf>
    <xf numFmtId="168" fontId="24" fillId="0" borderId="75" xfId="5" applyFont="1" applyFill="1" applyBorder="1" applyAlignment="1">
      <alignment horizontal="left" wrapText="1" indent="1"/>
    </xf>
    <xf numFmtId="168" fontId="24" fillId="0" borderId="16" xfId="5" applyFont="1" applyFill="1" applyBorder="1" applyAlignment="1">
      <alignment horizontal="left" wrapText="1" indent="1"/>
    </xf>
    <xf numFmtId="0" fontId="24" fillId="0" borderId="27" xfId="6" applyNumberFormat="1" applyFont="1" applyFill="1" applyBorder="1">
      <alignment horizontal="left" vertical="top" wrapText="1" indent="1"/>
    </xf>
    <xf numFmtId="0" fontId="24" fillId="0" borderId="37" xfId="6" applyNumberFormat="1" applyFont="1" applyFill="1" applyBorder="1">
      <alignment horizontal="left" vertical="top" wrapText="1" indent="1"/>
    </xf>
    <xf numFmtId="0" fontId="24" fillId="0" borderId="47" xfId="6" applyNumberFormat="1" applyFont="1" applyFill="1" applyBorder="1">
      <alignment horizontal="left" vertical="top" wrapText="1" indent="1"/>
    </xf>
    <xf numFmtId="0" fontId="24" fillId="0" borderId="56" xfId="6" applyNumberFormat="1" applyFont="1" applyFill="1" applyBorder="1">
      <alignment horizontal="left" vertical="top" wrapText="1" indent="1"/>
    </xf>
    <xf numFmtId="0" fontId="24" fillId="0" borderId="66" xfId="6" applyNumberFormat="1" applyFont="1" applyFill="1" applyBorder="1">
      <alignment horizontal="left" vertical="top" wrapText="1" indent="1"/>
    </xf>
    <xf numFmtId="0" fontId="24" fillId="0" borderId="76" xfId="6" applyNumberFormat="1" applyFont="1" applyFill="1" applyBorder="1">
      <alignment horizontal="left" vertical="top" wrapText="1" indent="1"/>
    </xf>
    <xf numFmtId="0" fontId="24" fillId="0" borderId="17" xfId="6" applyNumberFormat="1" applyFont="1" applyFill="1" applyBorder="1">
      <alignment horizontal="left" vertical="top" wrapText="1" indent="1"/>
    </xf>
    <xf numFmtId="168" fontId="24" fillId="0" borderId="28" xfId="5" applyFont="1" applyFill="1" applyBorder="1" applyAlignment="1">
      <alignment horizontal="left" wrapText="1" indent="1"/>
    </xf>
    <xf numFmtId="168" fontId="24" fillId="0" borderId="38" xfId="5" applyFont="1" applyFill="1" applyBorder="1" applyAlignment="1">
      <alignment horizontal="left" wrapText="1" indent="1"/>
    </xf>
    <xf numFmtId="168" fontId="24" fillId="39" borderId="48" xfId="5" applyFont="1" applyFill="1" applyBorder="1" applyAlignment="1">
      <alignment horizontal="left" wrapText="1" indent="1"/>
    </xf>
    <xf numFmtId="168" fontId="24" fillId="39" borderId="57" xfId="5" applyFont="1" applyFill="1" applyBorder="1" applyAlignment="1">
      <alignment horizontal="left" wrapText="1" indent="1"/>
    </xf>
    <xf numFmtId="168" fontId="24" fillId="39" borderId="67" xfId="5" applyFont="1" applyFill="1" applyBorder="1" applyAlignment="1">
      <alignment horizontal="left" wrapText="1" indent="1"/>
    </xf>
    <xf numFmtId="168" fontId="24" fillId="39" borderId="77" xfId="5" applyFont="1" applyFill="1" applyBorder="1" applyAlignment="1">
      <alignment horizontal="left" wrapText="1" indent="1"/>
    </xf>
    <xf numFmtId="168" fontId="24" fillId="39" borderId="18" xfId="5" applyFont="1" applyFill="1" applyBorder="1" applyAlignment="1">
      <alignment horizontal="left" wrapText="1" indent="1"/>
    </xf>
    <xf numFmtId="0" fontId="24" fillId="0" borderId="29" xfId="6" applyNumberFormat="1" applyFont="1" applyFill="1" applyBorder="1">
      <alignment horizontal="left" vertical="top" wrapText="1" indent="1"/>
    </xf>
    <xf numFmtId="0" fontId="27" fillId="0" borderId="39" xfId="6" applyNumberFormat="1" applyFont="1" applyFill="1" applyBorder="1">
      <alignment horizontal="left" vertical="top" wrapText="1" indent="1"/>
    </xf>
    <xf numFmtId="0" fontId="24" fillId="39" borderId="40" xfId="6" applyNumberFormat="1" applyFont="1" applyFill="1" applyBorder="1">
      <alignment horizontal="left" vertical="top" wrapText="1" indent="1"/>
    </xf>
    <xf numFmtId="0" fontId="24" fillId="39" borderId="49" xfId="6" applyNumberFormat="1" applyFont="1" applyFill="1" applyBorder="1">
      <alignment horizontal="left" vertical="top" wrapText="1" indent="1"/>
    </xf>
    <xf numFmtId="0" fontId="24" fillId="39" borderId="58" xfId="6" applyNumberFormat="1" applyFont="1" applyFill="1" applyBorder="1">
      <alignment horizontal="left" vertical="top" wrapText="1" indent="1"/>
    </xf>
    <xf numFmtId="0" fontId="24" fillId="39" borderId="68" xfId="6" applyNumberFormat="1" applyFont="1" applyFill="1" applyBorder="1">
      <alignment horizontal="left" vertical="top" wrapText="1" indent="1"/>
    </xf>
    <xf numFmtId="0" fontId="24" fillId="39" borderId="19" xfId="6" applyNumberFormat="1" applyFont="1" applyFill="1" applyBorder="1">
      <alignment horizontal="left" vertical="top" wrapText="1" indent="1"/>
    </xf>
    <xf numFmtId="0" fontId="24" fillId="0" borderId="0" xfId="0" applyFont="1" applyBorder="1"/>
    <xf numFmtId="0" fontId="28" fillId="0" borderId="0" xfId="6" applyNumberFormat="1" applyFont="1" applyFill="1" applyBorder="1">
      <alignment horizontal="left" vertical="top" wrapText="1" indent="1"/>
    </xf>
    <xf numFmtId="0" fontId="28" fillId="0" borderId="0" xfId="12" applyNumberFormat="1" applyFont="1" applyFill="1" applyBorder="1" applyAlignment="1">
      <alignment horizontal="left" vertical="top" wrapText="1" indent="1"/>
    </xf>
    <xf numFmtId="168" fontId="24" fillId="39" borderId="0" xfId="5" applyFont="1" applyFill="1" applyBorder="1" applyAlignment="1">
      <alignment horizontal="left" wrapText="1" indent="1"/>
    </xf>
    <xf numFmtId="168" fontId="24" fillId="39" borderId="78" xfId="5" applyFont="1" applyFill="1" applyBorder="1" applyAlignment="1">
      <alignment horizontal="left" wrapText="1" indent="1"/>
    </xf>
    <xf numFmtId="168" fontId="24" fillId="0" borderId="78" xfId="5" applyFont="1" applyFill="1" applyBorder="1" applyAlignment="1">
      <alignment horizontal="left" wrapText="1" indent="1"/>
    </xf>
    <xf numFmtId="0" fontId="24" fillId="39" borderId="0" xfId="6" applyNumberFormat="1" applyFont="1" applyFill="1" applyBorder="1">
      <alignment horizontal="left" vertical="top" wrapText="1" indent="1"/>
    </xf>
    <xf numFmtId="0" fontId="24" fillId="39" borderId="78" xfId="6" applyNumberFormat="1" applyFont="1" applyFill="1" applyBorder="1">
      <alignment horizontal="left" vertical="top" wrapText="1" indent="1"/>
    </xf>
    <xf numFmtId="0" fontId="24" fillId="0" borderId="40" xfId="6" applyNumberFormat="1" applyFont="1" applyFill="1" applyBorder="1">
      <alignment horizontal="left" vertical="top" wrapText="1" indent="1"/>
    </xf>
    <xf numFmtId="0" fontId="24" fillId="0" borderId="49" xfId="6" applyNumberFormat="1" applyFont="1" applyFill="1" applyBorder="1">
      <alignment horizontal="left" vertical="top" wrapText="1" indent="1"/>
    </xf>
    <xf numFmtId="0" fontId="27" fillId="0" borderId="58" xfId="6" applyNumberFormat="1" applyFont="1" applyFill="1" applyBorder="1">
      <alignment horizontal="left" vertical="top" wrapText="1" indent="1"/>
    </xf>
    <xf numFmtId="0" fontId="24" fillId="0" borderId="78" xfId="6" applyNumberFormat="1" applyFont="1" applyFill="1" applyBorder="1">
      <alignment horizontal="left" vertical="top" wrapText="1" indent="1"/>
    </xf>
    <xf numFmtId="0" fontId="24" fillId="0" borderId="0" xfId="6" applyNumberFormat="1" applyFont="1" applyFill="1" applyBorder="1">
      <alignment horizontal="left" vertical="top" wrapText="1" indent="1"/>
    </xf>
    <xf numFmtId="168" fontId="24" fillId="0" borderId="79" xfId="5" applyFont="1" applyFill="1" applyBorder="1" applyAlignment="1">
      <alignment horizontal="left" wrapText="1" indent="1"/>
    </xf>
    <xf numFmtId="168" fontId="29" fillId="0" borderId="79" xfId="5" applyFont="1" applyFill="1" applyBorder="1" applyAlignment="1">
      <alignment horizontal="left" wrapText="1" indent="1"/>
    </xf>
    <xf numFmtId="0" fontId="27" fillId="0" borderId="11" xfId="6" applyNumberFormat="1" applyFont="1" applyFill="1" applyBorder="1">
      <alignment horizontal="left" vertical="top" wrapText="1" indent="1"/>
    </xf>
    <xf numFmtId="0" fontId="27" fillId="0" borderId="80" xfId="6" applyNumberFormat="1" applyFont="1" applyFill="1" applyBorder="1">
      <alignment horizontal="left" vertical="top" wrapText="1" indent="1"/>
    </xf>
    <xf numFmtId="0" fontId="24" fillId="0" borderId="80" xfId="6" applyNumberFormat="1" applyFont="1" applyFill="1" applyBorder="1">
      <alignment horizontal="left" vertical="top" wrapText="1" indent="1"/>
    </xf>
    <xf numFmtId="168" fontId="24" fillId="39" borderId="79" xfId="5" applyFont="1" applyFill="1" applyBorder="1" applyAlignment="1">
      <alignment horizontal="left" wrapText="1" indent="1"/>
    </xf>
    <xf numFmtId="168" fontId="24" fillId="39" borderId="12" xfId="5" applyFont="1" applyFill="1" applyBorder="1" applyAlignment="1">
      <alignment horizontal="left" wrapText="1" indent="1"/>
    </xf>
    <xf numFmtId="0" fontId="24" fillId="39" borderId="80" xfId="6" applyNumberFormat="1" applyFont="1" applyFill="1" applyBorder="1">
      <alignment horizontal="left" vertical="top" wrapText="1" indent="1"/>
    </xf>
    <xf numFmtId="0" fontId="24" fillId="39" borderId="11" xfId="6" applyNumberFormat="1" applyFont="1" applyFill="1" applyBorder="1">
      <alignment horizontal="left" vertical="top" wrapText="1" indent="1"/>
    </xf>
    <xf numFmtId="0" fontId="25" fillId="11" borderId="83" xfId="2" applyFont="1" applyFill="1" applyBorder="1" applyAlignment="1">
      <alignment horizontal="left"/>
    </xf>
    <xf numFmtId="0" fontId="30" fillId="0" borderId="0" xfId="0" applyFont="1" applyAlignment="1">
      <alignment horizontal="center" textRotation="90"/>
    </xf>
  </cellXfs>
  <cellStyles count="50">
    <cellStyle name="20% - Énfasis1" xfId="29" builtinId="30" customBuiltin="1"/>
    <cellStyle name="20% - Énfasis2" xfId="32" builtinId="34" customBuiltin="1"/>
    <cellStyle name="20% - Énfasis3" xfId="36" builtinId="38" customBuiltin="1"/>
    <cellStyle name="20% - Énfasis4" xfId="40" builtinId="42" customBuiltin="1"/>
    <cellStyle name="20% - Énfasis5" xfId="43" builtinId="46" customBuiltin="1"/>
    <cellStyle name="20% - Énfasis6" xfId="47" builtinId="50" customBuiltin="1"/>
    <cellStyle name="40% - Énfasis1" xfId="1" builtinId="31" customBuiltin="1"/>
    <cellStyle name="40% - Énfasis2" xfId="33" builtinId="35" customBuiltin="1"/>
    <cellStyle name="40% - Énfasis3" xfId="37" builtinId="39" customBuiltin="1"/>
    <cellStyle name="40% - Énfasis4" xfId="41" builtinId="43" customBuiltin="1"/>
    <cellStyle name="40% - Énfasis5" xfId="44" builtinId="47" customBuiltin="1"/>
    <cellStyle name="40% - Énfasis6" xfId="48" builtinId="51" customBuiltin="1"/>
    <cellStyle name="60% - Énfasis1" xfId="30" builtinId="32" customBuiltin="1"/>
    <cellStyle name="60% - Énfasis2" xfId="34" builtinId="36" customBuiltin="1"/>
    <cellStyle name="60% - Énfasis3" xfId="38" builtinId="40" customBuiltin="1"/>
    <cellStyle name="60% - Énfasis4" xfId="42" builtinId="44" customBuiltin="1"/>
    <cellStyle name="60% - Énfasis5" xfId="45" builtinId="48" customBuiltin="1"/>
    <cellStyle name="60% - Énfasis6" xfId="49" builtinId="52" customBuiltin="1"/>
    <cellStyle name="Buena" xfId="20" builtinId="26" customBuiltin="1"/>
    <cellStyle name="Cálculo" xfId="25" builtinId="22" customBuiltin="1"/>
    <cellStyle name="Celda de comprobación" xfId="27" builtinId="23" customBuiltin="1"/>
    <cellStyle name="Celda vinculada" xfId="26" builtinId="24" customBuiltin="1"/>
    <cellStyle name="Detalle de día" xfId="6"/>
    <cellStyle name="Día" xfId="5"/>
    <cellStyle name="Encabezado 4" xfId="11" builtinId="19" customBuiltin="1"/>
    <cellStyle name="Encabezado de notas" xfId="7"/>
    <cellStyle name="Énfasis1" xfId="3" builtinId="29" customBuiltin="1"/>
    <cellStyle name="Énfasis2" xfId="31" builtinId="33" customBuiltin="1"/>
    <cellStyle name="Énfasis3" xfId="35" builtinId="37" customBuiltin="1"/>
    <cellStyle name="Énfasis4" xfId="39" builtinId="41" customBuiltin="1"/>
    <cellStyle name="Énfasis5" xfId="4" builtinId="45" customBuiltin="1"/>
    <cellStyle name="Énfasis6" xfId="46" builtinId="49" customBuiltin="1"/>
    <cellStyle name="Entrada" xfId="23" builtinId="20" customBuiltin="1"/>
    <cellStyle name="Incorrecto" xfId="21" builtinId="27" customBuiltin="1"/>
    <cellStyle name="Millares" xfId="15" builtinId="3" customBuiltin="1"/>
    <cellStyle name="Millares [0]" xfId="16" builtinId="6" customBuiltin="1"/>
    <cellStyle name="Moneda" xfId="17" builtinId="4" customBuiltin="1"/>
    <cellStyle name="Moneda [0]" xfId="18" builtinId="7" customBuiltin="1"/>
    <cellStyle name="Neutral" xfId="22" builtinId="28" customBuiltin="1"/>
    <cellStyle name="Normal" xfId="0" builtinId="0" customBuiltin="1"/>
    <cellStyle name="Notas" xfId="12"/>
    <cellStyle name="Porcentual" xfId="19" builtinId="5" customBuiltin="1"/>
    <cellStyle name="Salida" xfId="24" builtinId="21" customBuiltin="1"/>
    <cellStyle name="Texto de advertencia" xfId="28" builtinId="11" customBuiltin="1"/>
    <cellStyle name="Texto explicativo" xfId="13" builtinId="53" customBuiltin="1"/>
    <cellStyle name="Título" xfId="8" builtinId="15" customBuiltin="1"/>
    <cellStyle name="Título 1" xfId="2" builtinId="16" customBuiltin="1"/>
    <cellStyle name="Título 2" xfId="9" builtinId="17" customBuiltin="1"/>
    <cellStyle name="Título 3" xfId="10" builtinId="18" customBuiltin="1"/>
    <cellStyle name="Total" xfId="14" builtinId="25" customBuiltin="1"/>
  </cellStyles>
  <dxfs count="4"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114299</xdr:rowOff>
    </xdr:from>
    <xdr:to>
      <xdr:col>1</xdr:col>
      <xdr:colOff>4334636</xdr:colOff>
      <xdr:row>1</xdr:row>
      <xdr:rowOff>1216151</xdr:rowOff>
    </xdr:to>
    <xdr:pic>
      <xdr:nvPicPr>
        <xdr:cNvPr id="2" name="Picture_1" descr="Foto de una chica escribiend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11429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</xdr:row>
      <xdr:rowOff>1304924</xdr:rowOff>
    </xdr:from>
    <xdr:to>
      <xdr:col>1</xdr:col>
      <xdr:colOff>4334636</xdr:colOff>
      <xdr:row>2</xdr:row>
      <xdr:rowOff>1216151</xdr:rowOff>
    </xdr:to>
    <xdr:pic>
      <xdr:nvPicPr>
        <xdr:cNvPr id="3" name="Picture_2" descr="Foto de alumnos habland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7102"/>
        <a:stretch/>
      </xdr:blipFill>
      <xdr:spPr>
        <a:xfrm>
          <a:off x="133349" y="141922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</xdr:row>
      <xdr:rowOff>1304924</xdr:rowOff>
    </xdr:from>
    <xdr:to>
      <xdr:col>1</xdr:col>
      <xdr:colOff>4334636</xdr:colOff>
      <xdr:row>3</xdr:row>
      <xdr:rowOff>1216151</xdr:rowOff>
    </xdr:to>
    <xdr:pic>
      <xdr:nvPicPr>
        <xdr:cNvPr id="4" name="Picture_3" descr="Foto de un chico cruzando la calle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272414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3</xdr:row>
      <xdr:rowOff>1304924</xdr:rowOff>
    </xdr:from>
    <xdr:to>
      <xdr:col>1</xdr:col>
      <xdr:colOff>4334636</xdr:colOff>
      <xdr:row>4</xdr:row>
      <xdr:rowOff>1216151</xdr:rowOff>
    </xdr:to>
    <xdr:pic>
      <xdr:nvPicPr>
        <xdr:cNvPr id="5" name="Picture_4" descr="Foto de alumnos levantando la man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402907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4</xdr:row>
      <xdr:rowOff>1304924</xdr:rowOff>
    </xdr:from>
    <xdr:to>
      <xdr:col>1</xdr:col>
      <xdr:colOff>4334636</xdr:colOff>
      <xdr:row>5</xdr:row>
      <xdr:rowOff>1216151</xdr:rowOff>
    </xdr:to>
    <xdr:pic>
      <xdr:nvPicPr>
        <xdr:cNvPr id="6" name="Picture_5" descr="Foto de un alumno en una clase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533399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</xdr:row>
      <xdr:rowOff>1304924</xdr:rowOff>
    </xdr:from>
    <xdr:to>
      <xdr:col>1</xdr:col>
      <xdr:colOff>4334636</xdr:colOff>
      <xdr:row>6</xdr:row>
      <xdr:rowOff>1216151</xdr:rowOff>
    </xdr:to>
    <xdr:pic>
      <xdr:nvPicPr>
        <xdr:cNvPr id="7" name="Picture_6" descr="Foto de una graduación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663892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</xdr:row>
      <xdr:rowOff>1304924</xdr:rowOff>
    </xdr:from>
    <xdr:to>
      <xdr:col>1</xdr:col>
      <xdr:colOff>4334636</xdr:colOff>
      <xdr:row>7</xdr:row>
      <xdr:rowOff>1216151</xdr:rowOff>
    </xdr:to>
    <xdr:pic>
      <xdr:nvPicPr>
        <xdr:cNvPr id="8" name="Picture_7" descr="Foto de alumnos jugando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794384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7</xdr:row>
      <xdr:rowOff>1304924</xdr:rowOff>
    </xdr:from>
    <xdr:to>
      <xdr:col>1</xdr:col>
      <xdr:colOff>4334636</xdr:colOff>
      <xdr:row>8</xdr:row>
      <xdr:rowOff>1216151</xdr:rowOff>
    </xdr:to>
    <xdr:pic>
      <xdr:nvPicPr>
        <xdr:cNvPr id="9" name="Picture_8" descr="Foto de una chica usando su bloc de notas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924877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</xdr:row>
      <xdr:rowOff>1304924</xdr:rowOff>
    </xdr:from>
    <xdr:to>
      <xdr:col>1</xdr:col>
      <xdr:colOff>4334636</xdr:colOff>
      <xdr:row>9</xdr:row>
      <xdr:rowOff>1216151</xdr:rowOff>
    </xdr:to>
    <xdr:pic>
      <xdr:nvPicPr>
        <xdr:cNvPr id="10" name="Picture_9" descr="Foto de un equipo de fútbol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1055369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9</xdr:row>
      <xdr:rowOff>1304924</xdr:rowOff>
    </xdr:from>
    <xdr:to>
      <xdr:col>1</xdr:col>
      <xdr:colOff>4334636</xdr:colOff>
      <xdr:row>10</xdr:row>
      <xdr:rowOff>1216151</xdr:rowOff>
    </xdr:to>
    <xdr:pic>
      <xdr:nvPicPr>
        <xdr:cNvPr id="11" name="Picture_10" descr="Foto de una piña de baloncesto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1185862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10</xdr:row>
      <xdr:rowOff>1304924</xdr:rowOff>
    </xdr:from>
    <xdr:to>
      <xdr:col>1</xdr:col>
      <xdr:colOff>4334636</xdr:colOff>
      <xdr:row>11</xdr:row>
      <xdr:rowOff>1216151</xdr:rowOff>
    </xdr:to>
    <xdr:pic>
      <xdr:nvPicPr>
        <xdr:cNvPr id="12" name="Picture_11" descr="Foto de alumnos en un laboratorio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1316354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11</xdr:row>
      <xdr:rowOff>1304924</xdr:rowOff>
    </xdr:from>
    <xdr:to>
      <xdr:col>1</xdr:col>
      <xdr:colOff>4334636</xdr:colOff>
      <xdr:row>12</xdr:row>
      <xdr:rowOff>1216151</xdr:rowOff>
    </xdr:to>
    <xdr:pic>
      <xdr:nvPicPr>
        <xdr:cNvPr id="13" name="Picture_12" descr="Foto de una chica llevando regalos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/>
      </xdr:blipFill>
      <xdr:spPr>
        <a:xfrm>
          <a:off x="133349" y="14468474"/>
          <a:ext cx="4325112" cy="1216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1">
      <a:majorFont>
        <a:latin typeface="Franklin Gothic Medium Cond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/>
  </sheetPr>
  <dimension ref="A1:J56"/>
  <sheetViews>
    <sheetView showGridLines="0" tabSelected="1" topLeftCell="B14" zoomScaleNormal="100" workbookViewId="0">
      <selection activeCell="G22" sqref="G22"/>
    </sheetView>
  </sheetViews>
  <sheetFormatPr baseColWidth="10" defaultColWidth="8.75" defaultRowHeight="18"/>
  <cols>
    <col min="1" max="1" width="1.625" style="2" customWidth="1"/>
    <col min="2" max="2" width="5" style="2" customWidth="1"/>
    <col min="3" max="9" width="34.125" style="2" customWidth="1"/>
    <col min="10" max="10" width="1.625" style="2" customWidth="1"/>
    <col min="11" max="14" width="8.75" style="2"/>
    <col min="15" max="15" width="6.75" style="2" customWidth="1"/>
    <col min="16" max="16384" width="8.75" style="2"/>
  </cols>
  <sheetData>
    <row r="1" spans="1:10" ht="9" customHeight="1">
      <c r="A1" s="1"/>
      <c r="B1" s="1"/>
      <c r="J1" s="2" t="s">
        <v>0</v>
      </c>
    </row>
    <row r="2" spans="1:10">
      <c r="C2" s="3">
        <v>2021</v>
      </c>
      <c r="D2" s="102" t="s">
        <v>2</v>
      </c>
      <c r="E2" s="102"/>
      <c r="F2" s="4"/>
      <c r="G2" s="5"/>
      <c r="H2" s="5"/>
      <c r="I2" s="6"/>
    </row>
    <row r="3" spans="1:10" ht="9" customHeight="1"/>
    <row r="4" spans="1:10">
      <c r="B4" s="103" t="s">
        <v>33</v>
      </c>
      <c r="C4" s="7" t="s">
        <v>1</v>
      </c>
      <c r="D4" s="8" t="str">
        <f>(TEXT(D5,"dddd"))</f>
        <v>martes</v>
      </c>
      <c r="E4" s="9" t="str">
        <f>TEXT(E5,"dddd")</f>
        <v>miércoles</v>
      </c>
      <c r="F4" s="8" t="str">
        <f>TEXT(F5,"dddd")</f>
        <v>jueves</v>
      </c>
      <c r="G4" s="9" t="str">
        <f>TEXT(G5,"dddd")</f>
        <v>viernes</v>
      </c>
      <c r="H4" s="8" t="str">
        <f>TEXT(H5,"dddd")</f>
        <v>sábado</v>
      </c>
      <c r="I4" s="10" t="str">
        <f>(TEXT(I5,"dddd"))</f>
        <v>domingo</v>
      </c>
    </row>
    <row r="5" spans="1:10" s="11" customFormat="1" ht="24" customHeight="1">
      <c r="B5" s="103"/>
      <c r="C5" s="12">
        <f t="array" ref="C5:I5">Días+1+DATE(Calendario1Año,Calendario1MesOpción,1)-WEEKDAY(DATE(Calendario1Año,Calendario1MesOpción,1),DíaDeLaSemanaOpción)</f>
        <v>44501</v>
      </c>
      <c r="D5" s="13">
        <v>44502</v>
      </c>
      <c r="E5" s="14">
        <v>44503</v>
      </c>
      <c r="F5" s="15">
        <v>44504</v>
      </c>
      <c r="G5" s="16">
        <v>44505</v>
      </c>
      <c r="H5" s="17">
        <v>44506</v>
      </c>
      <c r="I5" s="18">
        <v>44507</v>
      </c>
    </row>
    <row r="6" spans="1:10">
      <c r="B6" s="103"/>
      <c r="C6" s="19"/>
      <c r="D6" s="20"/>
      <c r="E6" s="21"/>
      <c r="F6" s="22"/>
      <c r="G6" s="23"/>
      <c r="H6" s="24"/>
      <c r="I6" s="25"/>
    </row>
    <row r="7" spans="1:10" s="11" customFormat="1" ht="24" customHeight="1">
      <c r="B7" s="103"/>
      <c r="C7" s="26">
        <f t="array" ref="C7:I7">Días+8+DATE(Calendario1Año,Calendario1MesOpción,1)-WEEKDAY(DATE(Calendario1Año,Calendario1MesOpción,1),DíaDeLaSemanaOpción)</f>
        <v>44508</v>
      </c>
      <c r="D7" s="27">
        <v>44509</v>
      </c>
      <c r="E7" s="28">
        <v>44510</v>
      </c>
      <c r="F7" s="29">
        <v>44511</v>
      </c>
      <c r="G7" s="30">
        <v>44512</v>
      </c>
      <c r="H7" s="31">
        <v>44513</v>
      </c>
      <c r="I7" s="32">
        <v>44514</v>
      </c>
    </row>
    <row r="8" spans="1:10" ht="90">
      <c r="B8" s="103"/>
      <c r="C8" s="33" t="s">
        <v>5</v>
      </c>
      <c r="D8" s="34" t="s">
        <v>6</v>
      </c>
      <c r="E8" s="35" t="s">
        <v>3</v>
      </c>
      <c r="F8" s="36" t="s">
        <v>4</v>
      </c>
      <c r="G8" s="37" t="s">
        <v>31</v>
      </c>
      <c r="H8" s="38" t="s">
        <v>32</v>
      </c>
      <c r="I8" s="39"/>
    </row>
    <row r="9" spans="1:10" s="11" customFormat="1" ht="24" customHeight="1">
      <c r="B9" s="103"/>
      <c r="C9" s="40">
        <f t="array" ref="C9:I9">Días+15+DATE(Calendario1Año,Calendario1MesOpción,1)-WEEKDAY(DATE(Calendario1Año,Calendario1MesOpción,1),DíaDeLaSemanaOpción)</f>
        <v>44515</v>
      </c>
      <c r="D9" s="41">
        <v>44516</v>
      </c>
      <c r="E9" s="42">
        <v>44517</v>
      </c>
      <c r="F9" s="43">
        <v>44518</v>
      </c>
      <c r="G9" s="44">
        <v>44519</v>
      </c>
      <c r="H9" s="45">
        <v>44520</v>
      </c>
      <c r="I9" s="46">
        <v>44521</v>
      </c>
    </row>
    <row r="10" spans="1:10" ht="198">
      <c r="B10" s="103"/>
      <c r="C10" s="47" t="s">
        <v>21</v>
      </c>
      <c r="D10" s="48" t="s">
        <v>29</v>
      </c>
      <c r="E10" s="48" t="s">
        <v>27</v>
      </c>
      <c r="F10" s="48" t="s">
        <v>22</v>
      </c>
      <c r="G10" s="49" t="s">
        <v>30</v>
      </c>
      <c r="H10" s="50"/>
      <c r="I10" s="51" t="s">
        <v>13</v>
      </c>
    </row>
    <row r="11" spans="1:10" s="11" customFormat="1" ht="24" customHeight="1">
      <c r="B11" s="103"/>
      <c r="C11" s="52">
        <f t="array" ref="C11:I11">Días+22+DATE(Calendario1Año,Calendario1MesOpción,1)-WEEKDAY(DATE(Calendario1Año,Calendario1MesOpción,1),DíaDeLaSemanaOpción)</f>
        <v>44522</v>
      </c>
      <c r="D11" s="53">
        <v>44523</v>
      </c>
      <c r="E11" s="54">
        <v>44524</v>
      </c>
      <c r="F11" s="55">
        <v>44525</v>
      </c>
      <c r="G11" s="56">
        <v>44526</v>
      </c>
      <c r="H11" s="57">
        <v>44527</v>
      </c>
      <c r="I11" s="58">
        <v>44528</v>
      </c>
    </row>
    <row r="12" spans="1:10" ht="198">
      <c r="B12" s="103"/>
      <c r="C12" s="59" t="s">
        <v>35</v>
      </c>
      <c r="D12" s="60" t="s">
        <v>28</v>
      </c>
      <c r="E12" s="61" t="s">
        <v>37</v>
      </c>
      <c r="F12" s="62" t="s">
        <v>36</v>
      </c>
      <c r="G12" s="63" t="s">
        <v>23</v>
      </c>
      <c r="H12" s="64"/>
      <c r="I12" s="65" t="s">
        <v>39</v>
      </c>
    </row>
    <row r="13" spans="1:10" s="11" customFormat="1" ht="24" customHeight="1">
      <c r="B13" s="103"/>
      <c r="C13" s="66">
        <f t="array" ref="C13:I13">Días+29+DATE(Calendario1Año,Calendario1MesOpción,1)-WEEKDAY(DATE(Calendario1Año,Calendario1MesOpción,1),DíaDeLaSemanaOpción)</f>
        <v>44529</v>
      </c>
      <c r="D13" s="67">
        <v>44530</v>
      </c>
      <c r="E13" s="68">
        <v>44531</v>
      </c>
      <c r="F13" s="69">
        <v>44532</v>
      </c>
      <c r="G13" s="70">
        <v>44533</v>
      </c>
      <c r="H13" s="71">
        <v>44534</v>
      </c>
      <c r="I13" s="72">
        <v>44535</v>
      </c>
    </row>
    <row r="14" spans="1:10" ht="72">
      <c r="B14" s="103"/>
      <c r="C14" s="73" t="s">
        <v>43</v>
      </c>
      <c r="D14" s="74" t="s">
        <v>38</v>
      </c>
      <c r="E14" s="75"/>
      <c r="F14" s="76"/>
      <c r="G14" s="77"/>
      <c r="H14" s="78"/>
      <c r="I14" s="79"/>
    </row>
    <row r="15" spans="1:10" s="80" customFormat="1" ht="9" customHeight="1">
      <c r="C15" s="81"/>
      <c r="D15" s="81"/>
      <c r="E15" s="82"/>
      <c r="F15" s="82"/>
      <c r="G15" s="82"/>
      <c r="H15" s="82"/>
      <c r="I15" s="82"/>
    </row>
    <row r="16" spans="1:10">
      <c r="C16" s="3">
        <f>YEAR(DATE(Calendario1Año,Calendario1MesOpción+1,1))</f>
        <v>2021</v>
      </c>
      <c r="D16" s="102" t="str">
        <f>TEXT(DATE(Calendario1Año,Calendario1MesOpción+1,1),"mmmm")</f>
        <v>diciembre</v>
      </c>
      <c r="E16" s="102"/>
      <c r="F16" s="4"/>
      <c r="G16" s="5"/>
      <c r="H16" s="5"/>
      <c r="I16" s="6"/>
    </row>
    <row r="17" spans="3:9" ht="9" customHeight="1"/>
    <row r="18" spans="3:9">
      <c r="C18" s="7" t="str">
        <f t="shared" ref="C18:I18" si="0">TEXT(C19,"dddd")</f>
        <v>lunes</v>
      </c>
      <c r="D18" s="8" t="str">
        <f t="shared" si="0"/>
        <v>martes</v>
      </c>
      <c r="E18" s="9" t="str">
        <f t="shared" si="0"/>
        <v>miércoles</v>
      </c>
      <c r="F18" s="8" t="str">
        <f t="shared" si="0"/>
        <v>jueves</v>
      </c>
      <c r="G18" s="9" t="str">
        <f t="shared" si="0"/>
        <v>viernes</v>
      </c>
      <c r="H18" s="8" t="str">
        <f t="shared" si="0"/>
        <v>sábado</v>
      </c>
      <c r="I18" s="10" t="str">
        <f t="shared" si="0"/>
        <v>domingo</v>
      </c>
    </row>
    <row r="19" spans="3:9" s="11" customFormat="1" ht="24" customHeight="1">
      <c r="C19" s="83">
        <f t="array" ref="C19:I19">Días+1+DATE(Calendario2Año,Calendario2MesOpción,1)-WEEKDAY(DATE(Calendario2Año,Calendario2MesOpción,1),DíaDeLaSemanaOpción)</f>
        <v>44529</v>
      </c>
      <c r="D19" s="84">
        <v>44530</v>
      </c>
      <c r="E19" s="85">
        <v>44531</v>
      </c>
      <c r="F19" s="85">
        <v>44532</v>
      </c>
      <c r="G19" s="85">
        <v>44533</v>
      </c>
      <c r="H19" s="85">
        <v>44534</v>
      </c>
      <c r="I19" s="18">
        <v>44535</v>
      </c>
    </row>
    <row r="20" spans="3:9" ht="144">
      <c r="C20" s="86"/>
      <c r="D20" s="87"/>
      <c r="E20" s="88" t="s">
        <v>34</v>
      </c>
      <c r="F20" s="89" t="s">
        <v>41</v>
      </c>
      <c r="G20" s="90" t="s">
        <v>42</v>
      </c>
      <c r="H20" s="91"/>
      <c r="I20" s="92"/>
    </row>
    <row r="21" spans="3:9" s="11" customFormat="1" ht="24" customHeight="1">
      <c r="C21" s="32">
        <f t="array" ref="C21:I21">Días+8+DATE(Calendario2Año,Calendario2MesOpción,1)-WEEKDAY(DATE(Calendario2Año,Calendario2MesOpción,1),DíaDeLaSemanaOpción)</f>
        <v>44536</v>
      </c>
      <c r="D21" s="93">
        <v>44537</v>
      </c>
      <c r="E21" s="94">
        <v>44538</v>
      </c>
      <c r="F21" s="93">
        <v>44539</v>
      </c>
      <c r="G21" s="93">
        <v>44540</v>
      </c>
      <c r="H21" s="93">
        <v>44541</v>
      </c>
      <c r="I21" s="32">
        <v>44542</v>
      </c>
    </row>
    <row r="22" spans="3:9" ht="162">
      <c r="C22" s="95" t="s">
        <v>17</v>
      </c>
      <c r="D22" s="96" t="s">
        <v>26</v>
      </c>
      <c r="E22" s="97" t="s">
        <v>16</v>
      </c>
      <c r="F22" s="96" t="s">
        <v>40</v>
      </c>
      <c r="G22" s="97" t="s">
        <v>20</v>
      </c>
      <c r="H22" s="97" t="s">
        <v>24</v>
      </c>
      <c r="I22" s="25"/>
    </row>
    <row r="23" spans="3:9" s="11" customFormat="1" ht="24" customHeight="1">
      <c r="C23" s="32">
        <f t="array" ref="C23:I23">Días+15+DATE(Calendario2Año,Calendario2MesOpción,1)-WEEKDAY(DATE(Calendario2Año,Calendario2MesOpción,1),DíaDeLaSemanaOpción)</f>
        <v>44543</v>
      </c>
      <c r="D23" s="93">
        <v>44544</v>
      </c>
      <c r="E23" s="93">
        <v>44545</v>
      </c>
      <c r="F23" s="93">
        <v>44546</v>
      </c>
      <c r="G23" s="93">
        <v>44547</v>
      </c>
      <c r="H23" s="93">
        <v>44548</v>
      </c>
      <c r="I23" s="32">
        <v>44549</v>
      </c>
    </row>
    <row r="24" spans="3:9" ht="110.25" customHeight="1">
      <c r="C24" s="65" t="s">
        <v>19</v>
      </c>
      <c r="D24" s="97" t="s">
        <v>18</v>
      </c>
      <c r="E24" s="97" t="s">
        <v>25</v>
      </c>
      <c r="F24" s="97" t="s">
        <v>15</v>
      </c>
      <c r="G24" s="97"/>
      <c r="H24" s="97"/>
      <c r="I24" s="25" t="s">
        <v>14</v>
      </c>
    </row>
    <row r="25" spans="3:9" s="11" customFormat="1" ht="24" customHeight="1">
      <c r="C25" s="32">
        <f t="array" ref="C25:I25">Días+22+DATE(Calendario2Año,Calendario2MesOpción,1)-WEEKDAY(DATE(Calendario2Año,Calendario2MesOpción,1),DíaDeLaSemanaOpción)</f>
        <v>44550</v>
      </c>
      <c r="D25" s="93">
        <v>44551</v>
      </c>
      <c r="E25" s="93">
        <v>44552</v>
      </c>
      <c r="F25" s="93">
        <v>44553</v>
      </c>
      <c r="G25" s="93">
        <v>44554</v>
      </c>
      <c r="H25" s="93">
        <v>44555</v>
      </c>
      <c r="I25" s="32">
        <v>44556</v>
      </c>
    </row>
    <row r="26" spans="3:9">
      <c r="C26" s="25"/>
      <c r="D26" s="97"/>
      <c r="E26" s="97"/>
      <c r="F26" s="97"/>
      <c r="G26" s="97"/>
      <c r="H26" s="97"/>
      <c r="I26" s="25"/>
    </row>
    <row r="27" spans="3:9" s="11" customFormat="1" ht="24" customHeight="1">
      <c r="C27" s="32">
        <f t="array" ref="C27:I27">Días+29+DATE(Calendario2Año,Calendario2MesOpción,1)-WEEKDAY(DATE(Calendario2Año,Calendario2MesOpción,1),DíaDeLaSemanaOpción)</f>
        <v>44557</v>
      </c>
      <c r="D27" s="93">
        <v>44558</v>
      </c>
      <c r="E27" s="93">
        <v>44559</v>
      </c>
      <c r="F27" s="93">
        <v>44560</v>
      </c>
      <c r="G27" s="93">
        <v>44561</v>
      </c>
      <c r="H27" s="98">
        <v>44562</v>
      </c>
      <c r="I27" s="99">
        <v>44563</v>
      </c>
    </row>
    <row r="28" spans="3:9">
      <c r="C28" s="25"/>
      <c r="D28" s="97"/>
      <c r="E28" s="97"/>
      <c r="F28" s="97"/>
      <c r="G28" s="97"/>
      <c r="H28" s="100"/>
      <c r="I28" s="101"/>
    </row>
    <row r="29" spans="3:9" s="80" customFormat="1" ht="9" customHeight="1">
      <c r="C29" s="81"/>
      <c r="D29" s="81"/>
      <c r="E29" s="82"/>
      <c r="F29" s="82"/>
      <c r="G29" s="82"/>
      <c r="H29" s="82"/>
      <c r="I29" s="82"/>
    </row>
    <row r="30" spans="3:9">
      <c r="C30" s="3">
        <f>YEAR(DATE(Calendario2Año,Calendario2MesOpción+1,1))</f>
        <v>2022</v>
      </c>
      <c r="D30" s="102" t="str">
        <f>TEXT(DATE(Calendario2Año,Calendario2MesOpción+1,1),"mmmm")</f>
        <v>enero</v>
      </c>
      <c r="E30" s="102"/>
      <c r="F30" s="4"/>
      <c r="G30" s="5"/>
      <c r="H30" s="5"/>
      <c r="I30" s="6"/>
    </row>
    <row r="31" spans="3:9" ht="9" customHeight="1"/>
    <row r="32" spans="3:9">
      <c r="C32" s="7" t="str">
        <f t="shared" ref="C32:I32" si="1">TEXT(C33,"dddd")</f>
        <v>lunes</v>
      </c>
      <c r="D32" s="8" t="str">
        <f t="shared" si="1"/>
        <v>martes</v>
      </c>
      <c r="E32" s="9" t="str">
        <f t="shared" si="1"/>
        <v>miércoles</v>
      </c>
      <c r="F32" s="8" t="str">
        <f t="shared" si="1"/>
        <v>jueves</v>
      </c>
      <c r="G32" s="9" t="str">
        <f t="shared" si="1"/>
        <v>viernes</v>
      </c>
      <c r="H32" s="8" t="str">
        <f t="shared" si="1"/>
        <v>sábado</v>
      </c>
      <c r="I32" s="10" t="str">
        <f t="shared" si="1"/>
        <v>domingo</v>
      </c>
    </row>
    <row r="33" spans="3:9" s="11" customFormat="1" ht="24" customHeight="1">
      <c r="C33" s="83">
        <f t="array" ref="C33:I33">Días+1+DATE(Calendario3Año,Calendario3MesOpción,1)-WEEKDAY(DATE(Calendario3Año,Calendario3MesOpción,1),DíaDeLaSemanaOpción)</f>
        <v>44557</v>
      </c>
      <c r="D33" s="84">
        <v>44558</v>
      </c>
      <c r="E33" s="84">
        <v>44559</v>
      </c>
      <c r="F33" s="84">
        <v>44560</v>
      </c>
      <c r="G33" s="84">
        <v>44561</v>
      </c>
      <c r="H33" s="85">
        <v>44562</v>
      </c>
      <c r="I33" s="18">
        <v>44563</v>
      </c>
    </row>
    <row r="34" spans="3:9" ht="51" customHeight="1">
      <c r="C34" s="101"/>
      <c r="D34" s="100"/>
      <c r="E34" s="100"/>
      <c r="F34" s="100"/>
      <c r="G34" s="100"/>
      <c r="H34" s="97"/>
      <c r="I34" s="25"/>
    </row>
    <row r="35" spans="3:9" s="11" customFormat="1" ht="24" customHeight="1">
      <c r="C35" s="32">
        <f t="array" ref="C35:I35">Días+8+DATE(Calendario3Año,Calendario3MesOpción,1)-WEEKDAY(DATE(Calendario3Año,Calendario3MesOpción,1),DíaDeLaSemanaOpción)</f>
        <v>44564</v>
      </c>
      <c r="D35" s="93">
        <v>44565</v>
      </c>
      <c r="E35" s="93">
        <v>44566</v>
      </c>
      <c r="F35" s="93">
        <v>44567</v>
      </c>
      <c r="G35" s="93">
        <v>44568</v>
      </c>
      <c r="H35" s="93">
        <v>44569</v>
      </c>
      <c r="I35" s="32">
        <v>44570</v>
      </c>
    </row>
    <row r="36" spans="3:9">
      <c r="C36" s="25"/>
      <c r="D36" s="97"/>
      <c r="E36" s="97"/>
      <c r="F36" s="97"/>
      <c r="G36" s="97"/>
      <c r="H36" s="97"/>
      <c r="I36" s="25"/>
    </row>
    <row r="37" spans="3:9" s="11" customFormat="1" ht="24" customHeight="1">
      <c r="C37" s="32">
        <f t="array" ref="C37:I37">Días+15+DATE(Calendario3Año,Calendario3MesOpción,1)-WEEKDAY(DATE(Calendario3Año,Calendario3MesOpción,1),DíaDeLaSemanaOpción)</f>
        <v>44571</v>
      </c>
      <c r="D37" s="93">
        <v>44572</v>
      </c>
      <c r="E37" s="93">
        <v>44573</v>
      </c>
      <c r="F37" s="93">
        <v>44574</v>
      </c>
      <c r="G37" s="93">
        <v>44575</v>
      </c>
      <c r="H37" s="93">
        <v>44576</v>
      </c>
      <c r="I37" s="32">
        <v>44577</v>
      </c>
    </row>
    <row r="38" spans="3:9">
      <c r="C38" s="25"/>
      <c r="D38" s="97" t="s">
        <v>7</v>
      </c>
      <c r="E38" s="97"/>
      <c r="F38" s="97"/>
      <c r="G38" s="97"/>
      <c r="H38" s="97"/>
      <c r="I38" s="25"/>
    </row>
    <row r="39" spans="3:9" s="11" customFormat="1" ht="24" customHeight="1">
      <c r="C39" s="32">
        <f t="array" ref="C39:I39">Días+22+DATE(Calendario3Año,Calendario3MesOpción,1)-WEEKDAY(DATE(Calendario3Año,Calendario3MesOpción,1),DíaDeLaSemanaOpción)</f>
        <v>44578</v>
      </c>
      <c r="D39" s="93">
        <v>44579</v>
      </c>
      <c r="E39" s="93">
        <v>44580</v>
      </c>
      <c r="F39" s="93">
        <v>44581</v>
      </c>
      <c r="G39" s="93">
        <v>44582</v>
      </c>
      <c r="H39" s="93">
        <v>44583</v>
      </c>
      <c r="I39" s="32">
        <v>44584</v>
      </c>
    </row>
    <row r="40" spans="3:9" ht="36">
      <c r="C40" s="25" t="s">
        <v>8</v>
      </c>
      <c r="D40" s="97"/>
      <c r="E40" s="97"/>
      <c r="F40" s="97"/>
      <c r="G40" s="97"/>
      <c r="H40" s="97"/>
      <c r="I40" s="25"/>
    </row>
    <row r="41" spans="3:9" s="11" customFormat="1" ht="24" customHeight="1">
      <c r="C41" s="32">
        <f t="array" ref="C41:I41">Días+29+DATE(Calendario3Año,Calendario3MesOpción,1)-WEEKDAY(DATE(Calendario3Año,Calendario3MesOpción,1),DíaDeLaSemanaOpción)</f>
        <v>44585</v>
      </c>
      <c r="D41" s="93">
        <v>44586</v>
      </c>
      <c r="E41" s="93">
        <v>44587</v>
      </c>
      <c r="F41" s="93">
        <v>44588</v>
      </c>
      <c r="G41" s="93">
        <v>44589</v>
      </c>
      <c r="H41" s="93">
        <v>44590</v>
      </c>
      <c r="I41" s="32">
        <v>44591</v>
      </c>
    </row>
    <row r="42" spans="3:9">
      <c r="C42" s="25"/>
      <c r="D42" s="97" t="s">
        <v>12</v>
      </c>
      <c r="E42" s="97"/>
      <c r="F42" s="97"/>
      <c r="G42" s="97"/>
      <c r="H42" s="97"/>
      <c r="I42" s="25"/>
    </row>
    <row r="43" spans="3:9" s="80" customFormat="1" ht="9" customHeight="1">
      <c r="C43" s="81"/>
      <c r="D43" s="81"/>
      <c r="E43" s="82"/>
      <c r="F43" s="82"/>
      <c r="G43" s="82"/>
      <c r="H43" s="82"/>
      <c r="I43" s="82"/>
    </row>
    <row r="44" spans="3:9">
      <c r="C44" s="3">
        <f>YEAR(DATE(Calendario3Año,Calendario3MesOpción+1,1))</f>
        <v>2022</v>
      </c>
      <c r="D44" s="102" t="str">
        <f>TEXT(DATE(Calendario3Año,Calendario3MesOpción+1,1),"mmmm")</f>
        <v>febrero</v>
      </c>
      <c r="E44" s="102"/>
      <c r="F44" s="4"/>
      <c r="G44" s="5"/>
      <c r="H44" s="5"/>
      <c r="I44" s="6"/>
    </row>
    <row r="45" spans="3:9" ht="9" customHeight="1"/>
    <row r="46" spans="3:9">
      <c r="C46" s="7" t="str">
        <f t="shared" ref="C46:I46" si="2">TEXT(C47,"dddd")</f>
        <v>lunes</v>
      </c>
      <c r="D46" s="8" t="str">
        <f t="shared" si="2"/>
        <v>martes</v>
      </c>
      <c r="E46" s="9" t="str">
        <f t="shared" si="2"/>
        <v>miércoles</v>
      </c>
      <c r="F46" s="8" t="str">
        <f t="shared" si="2"/>
        <v>jueves</v>
      </c>
      <c r="G46" s="9" t="str">
        <f t="shared" si="2"/>
        <v>viernes</v>
      </c>
      <c r="H46" s="8" t="str">
        <f t="shared" si="2"/>
        <v>sábado</v>
      </c>
      <c r="I46" s="10" t="str">
        <f t="shared" si="2"/>
        <v>domingo</v>
      </c>
    </row>
    <row r="47" spans="3:9" s="11" customFormat="1" ht="24" customHeight="1">
      <c r="C47" s="18">
        <f t="array" ref="C47:I47">Días+1+DATE(Calendario4Año,Calendario4MesOpción,1)-WEEKDAY(DATE(Calendario4Año,Calendario4MesOpción,1),DíaDeLaSemanaOpción)</f>
        <v>44592</v>
      </c>
      <c r="D47" s="85">
        <v>44593</v>
      </c>
      <c r="E47" s="85">
        <v>44594</v>
      </c>
      <c r="F47" s="85">
        <v>44595</v>
      </c>
      <c r="G47" s="85">
        <v>44596</v>
      </c>
      <c r="H47" s="85">
        <v>44597</v>
      </c>
      <c r="I47" s="18">
        <v>44598</v>
      </c>
    </row>
    <row r="48" spans="3:9">
      <c r="C48" s="25"/>
      <c r="D48" s="97"/>
      <c r="E48" s="97"/>
      <c r="F48" s="97"/>
      <c r="G48" s="97"/>
      <c r="H48" s="97"/>
      <c r="I48" s="25"/>
    </row>
    <row r="49" spans="3:9" s="11" customFormat="1" ht="24" customHeight="1">
      <c r="C49" s="32">
        <f t="array" ref="C49:I49">Días+8+DATE(Calendario4Año,Calendario4MesOpción,1)-WEEKDAY(DATE(Calendario4Año,Calendario4MesOpción,1),DíaDeLaSemanaOpción)</f>
        <v>44599</v>
      </c>
      <c r="D49" s="93">
        <v>44600</v>
      </c>
      <c r="E49" s="93">
        <v>44601</v>
      </c>
      <c r="F49" s="93">
        <v>44602</v>
      </c>
      <c r="G49" s="93">
        <v>44603</v>
      </c>
      <c r="H49" s="93">
        <v>44604</v>
      </c>
      <c r="I49" s="32">
        <v>44605</v>
      </c>
    </row>
    <row r="50" spans="3:9" ht="36">
      <c r="C50" s="25" t="s">
        <v>10</v>
      </c>
      <c r="D50" s="97"/>
      <c r="E50" s="97"/>
      <c r="F50" s="97"/>
      <c r="G50" s="97"/>
      <c r="H50" s="97"/>
      <c r="I50" s="25" t="s">
        <v>9</v>
      </c>
    </row>
    <row r="51" spans="3:9" s="11" customFormat="1" ht="24" customHeight="1">
      <c r="C51" s="32">
        <f t="array" ref="C51:I51">Días+15+DATE(Calendario4Año,Calendario4MesOpción,1)-WEEKDAY(DATE(Calendario4Año,Calendario4MesOpción,1),DíaDeLaSemanaOpción)</f>
        <v>44606</v>
      </c>
      <c r="D51" s="93">
        <v>44607</v>
      </c>
      <c r="E51" s="93">
        <v>44608</v>
      </c>
      <c r="F51" s="93">
        <v>44609</v>
      </c>
      <c r="G51" s="93">
        <v>44610</v>
      </c>
      <c r="H51" s="93">
        <v>44611</v>
      </c>
      <c r="I51" s="32">
        <v>44612</v>
      </c>
    </row>
    <row r="52" spans="3:9">
      <c r="C52" s="25" t="s">
        <v>11</v>
      </c>
      <c r="D52" s="97"/>
      <c r="E52" s="97"/>
      <c r="F52" s="97"/>
      <c r="G52" s="97"/>
      <c r="H52" s="97"/>
      <c r="I52" s="25"/>
    </row>
    <row r="53" spans="3:9" s="11" customFormat="1" ht="24" customHeight="1">
      <c r="C53" s="32">
        <f t="array" ref="C53:I53">Días+22+DATE(Calendario4Año,Calendario4MesOpción,1)-WEEKDAY(DATE(Calendario4Año,Calendario4MesOpción,1),DíaDeLaSemanaOpción)</f>
        <v>44613</v>
      </c>
      <c r="D53" s="93">
        <v>44614</v>
      </c>
      <c r="E53" s="93">
        <v>44615</v>
      </c>
      <c r="F53" s="93">
        <v>44616</v>
      </c>
      <c r="G53" s="93">
        <v>44617</v>
      </c>
      <c r="H53" s="93">
        <v>44618</v>
      </c>
      <c r="I53" s="32">
        <v>44619</v>
      </c>
    </row>
    <row r="54" spans="3:9">
      <c r="C54" s="25"/>
      <c r="D54" s="97"/>
      <c r="E54" s="97"/>
      <c r="F54" s="97"/>
      <c r="G54" s="97"/>
      <c r="H54" s="97"/>
      <c r="I54" s="25"/>
    </row>
    <row r="55" spans="3:9" s="11" customFormat="1" ht="24" customHeight="1">
      <c r="C55" s="32">
        <f t="array" ref="C55:I55">Días+29+DATE(Calendario4Año,Calendario4MesOpción,1)-WEEKDAY(DATE(Calendario4Año,Calendario4MesOpción,1),DíaDeLaSemanaOpción)</f>
        <v>44620</v>
      </c>
      <c r="D55" s="98">
        <v>44621</v>
      </c>
      <c r="E55" s="98">
        <v>44622</v>
      </c>
      <c r="F55" s="98">
        <v>44623</v>
      </c>
      <c r="G55" s="98">
        <v>44624</v>
      </c>
      <c r="H55" s="98">
        <v>44625</v>
      </c>
      <c r="I55" s="99">
        <v>44626</v>
      </c>
    </row>
    <row r="56" spans="3:9">
      <c r="C56" s="25"/>
      <c r="D56" s="100"/>
      <c r="E56" s="100"/>
      <c r="F56" s="100"/>
      <c r="G56" s="100"/>
      <c r="H56" s="100"/>
      <c r="I56" s="101"/>
    </row>
  </sheetData>
  <mergeCells count="5">
    <mergeCell ref="D2:E2"/>
    <mergeCell ref="D30:E30"/>
    <mergeCell ref="D16:E16"/>
    <mergeCell ref="D44:E44"/>
    <mergeCell ref="B4:B14"/>
  </mergeCells>
  <phoneticPr fontId="2" type="noConversion"/>
  <conditionalFormatting sqref="C5:I5 C7:I7 C9:I9 C11:I11 C13:I13">
    <cfRule type="expression" dxfId="3" priority="38">
      <formula>MONTH(C5)&lt;&gt;Calendario1MesOpción</formula>
    </cfRule>
  </conditionalFormatting>
  <conditionalFormatting sqref="C19:I19 C21:I21 C23:I23 C25:I25 C27:I27">
    <cfRule type="expression" dxfId="2" priority="27">
      <formula>MONTH(C19)&lt;&gt;Calendario2MesOpción</formula>
    </cfRule>
  </conditionalFormatting>
  <conditionalFormatting sqref="C33:I33 C35:I35 C37:I37 C39:I39 C41:I41">
    <cfRule type="expression" dxfId="1" priority="25">
      <formula>MONTH(C33)&lt;&gt;Calendario3MesOpción</formula>
    </cfRule>
  </conditionalFormatting>
  <conditionalFormatting sqref="C47:I47 C49:I49 C51:I51 C53:I53 C55:I55">
    <cfRule type="expression" dxfId="0" priority="23">
      <formula>MONTH(C47)&lt;&gt;Calendario4MesOpción</formula>
    </cfRule>
  </conditionalFormatting>
  <dataValidations xWindow="87" yWindow="689" count="12">
    <dataValidation type="list" errorStyle="warning" allowBlank="1" showInputMessage="1" showErrorMessage="1" error="Seleccione el día de inicio de la semana de la lista. Seleccione CANCELAR, presione ALT+FLECHA ABAJO para ver las opciones, y después use la tecla de FLECHA ABAJO y ENTRAR para realizar una selección" prompt="Seleccione el día de inicio de la semana en esta celda. Presione ALT+FLECHA ABAJO para abrir la lista desplegable, y luego ENTRAR para realizar la selección. El calendario se actualizará automáticamente" sqref="C4">
      <formula1>"domingo, lunes, martes, miércoles, jueves, viernes, sábado"</formula1>
    </dataValidation>
    <dataValidation type="list" errorStyle="warning" allowBlank="1" showInputMessage="1" showErrorMessage="1" error="Seleccione el mes de inicio del calendario de la lista. Seleccione CANCELAR, presione ALT+FLECHA ABAJO para ver las opciones, y después use la tecla de FLECHA ABAJO y ENTRAR para realizar la selección" prompt="Seleccione el mes de inicio del calendario en esta celda. Presione ALT+FLECHA ABAJO para abrir la lista desplegable y después ENTRAR para realizar la selección" sqref="D2:E2">
      <formula1>"enero,febrero,marzo,abril,mayo,junio,julio,agosto,septiembre,octubre,noviembre,diciembre"</formula1>
    </dataValidation>
    <dataValidation allowBlank="1" showInputMessage="1" prompt="Este libro es un calendario de 12 meses. Escriba el año inicial en la celda B2 y después seleccione el mes inicial en la celda C2. El calendario se actualizará automáticamente para los meses siguientes" sqref="A1:B1"/>
    <dataValidation allowBlank="1" showInputMessage="1" showErrorMessage="1" prompt="Escriba el año en esta celda" sqref="C2"/>
    <dataValidation allowBlank="1" showInputMessage="1" prompt="Día laborable determinado automáticamente. Para cambiar los días laborables, seleccione un nuevo día de inicio de semana en la celda B4." sqref="D4:I4 C18:I18 C32:I32 C46:I46"/>
    <dataValidation allowBlank="1" showInputMessage="1" sqref="C5"/>
    <dataValidation allowBlank="1" showInputMessage="1" prompt="Escriba aquí las notas del día" sqref="C6"/>
    <dataValidation allowBlank="1" showInputMessage="1" prompt="El año natural se actualiza automáticamente según el año seleccionado en la celda B1" sqref="C17 C31 C45"/>
    <dataValidation allowBlank="1" showInputMessage="1" prompt="El mes natural se actualiza automáticamente según el mes seleccionado en la celda C1" sqref="F16:F17 D17:E17 F30:F31 D31:E31 F44:F45 D45:E45"/>
    <dataValidation allowBlank="1" showInputMessage="1" prompt="El año natural se actualiza automáticamente según el año seleccionado en la celda B2" sqref="C16 C30 C44"/>
    <dataValidation allowBlank="1" showInputMessage="1" prompt="El mes natural se actualiza automáticamente según el mes seleccionado en la celda C2" sqref="D16:E16 D30:E30 D44:E44"/>
    <dataValidation allowBlank="1" showInputMessage="1" prompt="Escriba las notas del mes en esta celda" sqref="E15:I15"/>
  </dataValidations>
  <printOptions horizontalCentered="1"/>
  <pageMargins left="0.25" right="0.25" top="0.5" bottom="0.3" header="0.3" footer="0.3"/>
  <pageSetup paperSize="8" scale="90" fitToHeight="0" orientation="landscape" r:id="rId1"/>
  <headerFooter alignWithMargins="0"/>
  <rowBreaks count="3" manualBreakCount="3">
    <brk id="14" max="16383" man="1"/>
    <brk id="28" max="16383" man="1"/>
    <brk id="42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3"/>
  <sheetViews>
    <sheetView topLeftCell="A7" workbookViewId="0"/>
  </sheetViews>
  <sheetFormatPr baseColWidth="10" defaultColWidth="9" defaultRowHeight="16.5"/>
  <cols>
    <col min="1" max="1" width="1.625" customWidth="1"/>
    <col min="2" max="2" width="58.25" customWidth="1"/>
    <col min="3" max="4" width="18.875" customWidth="1"/>
  </cols>
  <sheetData>
    <row r="1" ht="9" customHeight="1"/>
    <row r="2" ht="102.95" customHeight="1"/>
    <row r="3" ht="102.95" customHeight="1"/>
    <row r="4" ht="102.95" customHeight="1"/>
    <row r="5" ht="102.95" customHeight="1"/>
    <row r="6" ht="102.95" customHeight="1"/>
    <row r="7" ht="102.95" customHeight="1"/>
    <row r="8" ht="102.95" customHeight="1"/>
    <row r="9" ht="102.95" customHeight="1"/>
    <row r="10" ht="102.95" customHeight="1"/>
    <row r="11" ht="102.95" customHeight="1"/>
    <row r="12" ht="102.95" customHeight="1"/>
    <row r="13" ht="102.95" customHeight="1"/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71af3243-3dd4-4a8d-8c0d-dd76da1f02a5">Not started</Status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426e97fa315356fffbdcd9876fe988c2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14b8f0def80e6d70ce3def20c90759a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C911D-DDF4-441C-9E89-80BC95C2E19D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71af3243-3dd4-4a8d-8c0d-dd76da1f02a5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9EEB57-7FBA-4060-8922-A87F7D6C04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EDD423-B7D4-43AA-8B9F-186E5525D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TM34053033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17</vt:i4>
      </vt:variant>
    </vt:vector>
  </HeadingPairs>
  <TitlesOfParts>
    <vt:vector size="18" baseType="lpstr">
      <vt:lpstr>Calendario</vt:lpstr>
      <vt:lpstr>Calendario1Año</vt:lpstr>
      <vt:lpstr>Calendario1Mes</vt:lpstr>
      <vt:lpstr>Calendario2Año</vt:lpstr>
      <vt:lpstr>Calendario2Mes</vt:lpstr>
      <vt:lpstr>Calendario3Año</vt:lpstr>
      <vt:lpstr>Calendario3Mes</vt:lpstr>
      <vt:lpstr>Calendario4Año</vt:lpstr>
      <vt:lpstr>Calendario4Mes</vt:lpstr>
      <vt:lpstr>ColumnTitleRegion1..H12.1</vt:lpstr>
      <vt:lpstr>ColumnTitleRegion10..H54.1</vt:lpstr>
      <vt:lpstr>ColumnTitleRegion11..C56.1</vt:lpstr>
      <vt:lpstr>ColumnTitleRegion2..C14.1</vt:lpstr>
      <vt:lpstr>ColumnTitleRegion4..H26.1</vt:lpstr>
      <vt:lpstr>ColumnTitleRegion5..C28.1</vt:lpstr>
      <vt:lpstr>ColumnTitleRegion7..H40.1</vt:lpstr>
      <vt:lpstr>ColumnTitleRegion8..C42.1</vt:lpstr>
      <vt:lpstr>InicioDeSemana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2020-08-25T05:19:45Z</dcterms:created>
  <dcterms:modified xsi:type="dcterms:W3CDTF">2021-11-29T13:50:58Z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